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refMode="R1C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A33" i="6"/>
  <c r="A27" i="27"/>
  <c r="J27" i="15" l="1"/>
  <c r="J24" i="15" s="1"/>
  <c r="J24" i="27"/>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<sst xmlns="http://schemas.openxmlformats.org/spreadsheetml/2006/main" count="942" uniqueCount="446">
  <si>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</si>
  <si>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</si>
  <si>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</si>
  <si>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</si>
  <si>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</si>
  <si>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</si>
  <si>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</si>
  <si>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</si>
  <si>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</si>
  <si>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</si>
  <si>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</si>
  <si>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</si>
  <si>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</si>
  <si>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</si>
  <si>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</si>
  <si>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</si>
  <si>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</si>
  <si>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</si>
  <si>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</si>
  <si>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</si>
  <si>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</si>
  <si>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</si>
  <si>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</si>
  <si>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</si>
  <si>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</si>
  <si>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</si>
  <si>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</si>
  <si>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</si>
  <si>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</si>
  <si>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</si>
  <si>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</si>
  <si>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</si>
  <si>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</si>
  <si>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</si>
  <si>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</si>
  <si>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</si>
  <si>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</si>
  <si>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</si>
  <si>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</si>
  <si>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</si>
  <si>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</si>
  <si>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</si>
  <si>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</si>
  <si>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</si>
  <si>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</si>
  <si>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</si>
  <si>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</si>
  <si>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</si>
  <si>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</si>
  <si>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</si>
  <si>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</si>
  <si>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</si>
  <si>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</si>
  <si>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</si>
  <si>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</si>
  <si>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</si>
  <si>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</si>
  <si>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</si>
  <si>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</si>
  <si>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</si>
  <si>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</si>
  <si>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</si>
  <si>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</si>
  <si>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</si>
  <si>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</si>
  <si>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</si>
  <si>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</si>
  <si>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</si>
  <si>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</si>
  <si>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</si>
  <si>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</si>
  <si>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</si>
  <si>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</si>
  <si>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</si>
  <si>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</si>
  <si>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</si>
  <si>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</si>
  <si>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</si>
  <si>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</si>
  <si>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</si>
  <si>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</si>
  <si>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</si>
  <si>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</si>
  <si>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</si>
  <si>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</si>
  <si>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</si>
  <si>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</si>
  <si>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</si>
  <si>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</si>
  <si>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</si>
  <si>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</si>
  <si>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</si>
  <si>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</si>
  <si>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</si>
  <si>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</si>
  <si>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</si>
  <si>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</si>
  <si>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</si>
  <si>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</si>
  <si>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</si>
  <si>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</si>
  <si>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</si>
  <si>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</si>
  <si>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</si>
  <si>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</si>
  <si>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</si>
  <si>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</si>
  <si>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</si>
  <si>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</si>
  <si>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</si>
  <si>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</si>
  <si>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</si>
  <si>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</si>
  <si>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</si>
  <si>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</si>
  <si>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</si>
  <si>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</si>
  <si>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</si>
  <si>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</si>
  <si>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</si>
  <si>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</si>
  <si>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</si>
  <si>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</si>
  <si>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</si>
  <si>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</si>
  <si>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</si>
  <si>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</si>
  <si>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</si>
  <si>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</si>
  <si>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</si>
  <si>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</si>
  <si>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</si>
  <si>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</si>
  <si>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</si>
  <si>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</si>
  <si>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</si>
  <si>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</si>
  <si>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</si>
  <si>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</si>
  <si>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</si>
  <si>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</si>
  <si>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</si>
  <si>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</si>
  <si>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</si>
  <si>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</si>
  <si>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</si>
  <si>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</si>
  <si>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</si>
  <si>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</si>
  <si>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</si>
  <si>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</si>
  <si>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</si>
  <si>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</si>
  <si>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</si>
  <si>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</si>
  <si>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</si>
  <si>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</si>
  <si>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</si>
  <si>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</si>
  <si>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</si>
  <si>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</si>
  <si>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</si>
  <si>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</si>
  <si>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</si>
  <si>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</si>
  <si>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</si>
  <si>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</si>
  <si>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</si>
  <si>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</si>
  <si>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</si>
  <si>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</si>
  <si>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</si>
  <si>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</si>
  <si>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</si>
  <si>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</si>
  <si>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</si>
  <si>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</si>
  <si>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</si>
  <si>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</si>
  <si>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</si>
  <si>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</si>
  <si>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</si>
  <si>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</si>
  <si>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</si>
  <si>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</si>
  <si>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</si>
  <si>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</si>
  <si>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</si>
  <si>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</si>
  <si>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</si>
  <si>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</si>
  <si>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</si>
  <si>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</si>
  <si>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</si>
  <si>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</si>
  <si>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</si>
  <si>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</si>
  <si>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</si>
  <si>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</si>
  <si>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</si>
  <si>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</si>
  <si>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</si>
  <si>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</si>
  <si>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</si>
  <si>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</si>
  <si>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</si>
  <si>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</si>
  <si>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</si>
  <si>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</si>
  <si>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</si>
  <si>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</si>
  <si>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</si>
  <si>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</si>
  <si>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</si>
  <si>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</si>
  <si>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</si>
  <si>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</si>
  <si>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</si>
  <si>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</si>
  <si>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</si>
  <si>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</si>
  <si>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</si>
  <si>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</si>
  <si>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</si>
  <si>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</si>
  <si>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</si>
  <si>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</si>
  <si>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</si>
  <si>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</si>
  <si>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</si>
  <si>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</si>
  <si>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</si>
  <si>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</si>
  <si>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</si>
  <si>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</si>
  <si>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</si>
  <si>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</si>
  <si>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</si>
  <si>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</si>
  <si>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</si>
  <si>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</si>
  <si>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</si>
  <si>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</si>
  <si>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</si>
  <si>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</si>
  <si>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</si>
  <si>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</si>
  <si>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</si>
  <si>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</si>
  <si>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</si>
  <si>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</si>
  <si>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</si>
  <si>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</si>
  <si>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</si>
  <si>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</si>
  <si>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</si>
  <si>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</si>
  <si>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</si>
  <si>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</si>
  <si>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</si>
  <si>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</si>
  <si>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</si>
  <si>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</si>
  <si>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</si>
  <si>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</si>
  <si>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</si>
  <si>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</si>
  <si>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</si>
  <si>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</si>
  <si>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</si>
  <si>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</si>
  <si>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</si>
  <si>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</si>
  <si>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</si>
  <si>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</si>
  <si>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"Армавирэлектросеть"</t>
  </si>
  <si>
    <t>г. Армавир</t>
  </si>
  <si>
    <t>по состоянию на 01.01.года X</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</si>
  <si>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</si>
  <si>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</si>
  <si>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</si>
  <si>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</si>
  <si>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</si>
  <si>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</si>
  <si>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</si>
  <si>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</si>
  <si>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</si>
  <si>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</si>
  <si>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</si>
  <si>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</si>
  <si>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</si>
  <si>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</si>
  <si>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</si>
  <si>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</si>
  <si>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</si>
  <si>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</si>
  <si>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</si>
  <si>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</si>
  <si>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</si>
  <si>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</si>
  <si>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</si>
  <si>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</si>
  <si>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</si>
  <si>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</si>
  <si>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</si>
  <si>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</si>
  <si>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</si>
  <si>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</si>
  <si>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</si>
  <si>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</si>
  <si>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</si>
  <si>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</si>
  <si>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</si>
  <si>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</si>
  <si>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</si>
  <si>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</si>
  <si>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</si>
  <si>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</si>
  <si>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</si>
  <si>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</si>
  <si>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</si>
  <si>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</si>
  <si>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</si>
  <si>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</si>
  <si>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</si>
  <si>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</si>
  <si>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</si>
  <si>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</si>
  <si>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</si>
  <si>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</si>
  <si>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</si>
  <si>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</si>
  <si>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</si>
  <si>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</si>
  <si>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</si>
  <si>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</si>
  <si>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</si>
  <si>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</si>
  <si>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</si>
  <si>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</si>
  <si>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</si>
  <si>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</si>
  <si>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</si>
  <si>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</si>
  <si>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</si>
  <si>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</si>
  <si>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</si>
  <si>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</si>
  <si>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</si>
  <si>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</si>
  <si>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</si>
  <si>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</si>
  <si>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</si>
  <si>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</si>
  <si>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</si>
  <si>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</si>
  <si>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</si>
  <si>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</si>
  <si>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</si>
  <si>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</si>
  <si>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</si>
  <si>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</si>
  <si>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</si>
  <si>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</si>
  <si>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</si>
  <si>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</si>
  <si>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</si>
  <si>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</si>
  <si>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</si>
  <si>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</si>
  <si>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</si>
  <si>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</si>
  <si>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</si>
  <si>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</si>
  <si>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</si>
  <si>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</si>
  <si>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</si>
  <si>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</si>
  <si>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</si>
  <si>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</si>
  <si>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</si>
  <si>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</si>
  <si>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</si>
  <si>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</si>
  <si>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</si>
  <si>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</si>
  <si>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</si>
  <si>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</si>
  <si>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</si>
  <si>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</si>
  <si>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</si>
  <si>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</si>
  <si>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</si>
  <si>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</si>
  <si>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</si>
  <si>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</si>
  <si>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</si>
  <si>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</si>
  <si>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</si>
  <si>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</si>
  <si>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</si>
  <si>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</si>
  <si>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</si>
  <si>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</si>
  <si>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</si>
  <si>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</si>
  <si>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</si>
  <si>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</si>
  <si>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</si>
  <si>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</si>
  <si>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</si>
  <si>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</si>
  <si>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</si>
  <si>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</si>
  <si>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</si>
  <si>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</si>
  <si>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</si>
  <si>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</si>
  <si>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</si>
  <si>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</si>
  <si>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</si>
  <si>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</si>
  <si>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</si>
  <si>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</si>
  <si>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</si>
  <si>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</si>
  <si>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</si>
  <si>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</si>
  <si>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</si>
  <si>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</si>
  <si>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</si>
  <si>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</si>
  <si>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3х35+1х54,6 </t>
  </si>
  <si>
    <t>Год раскрытия информации:  2026 год</t>
  </si>
  <si>
    <t>30.02.2026</t>
  </si>
  <si>
    <t>Электроснабжение ЭПУ потребителей в соответствии с договором на ТП № 1-54-25-0251</t>
  </si>
  <si>
    <t>Технологическое присоединение энергопринимающих устройств потребителей в соответствии с договором на технологическо присоединение № 1-54-25-0251</t>
  </si>
  <si>
    <t>0,14 км</t>
  </si>
  <si>
    <t>1-54-25-0251</t>
  </si>
  <si>
    <t xml:space="preserve"> г Новокубанск; район земельного участка по ул. Новороссийская, 17</t>
  </si>
  <si>
    <t>ТП № 48</t>
  </si>
  <si>
    <t>(ПС 35/10 "Прочноокопская", КП-1)</t>
  </si>
  <si>
    <t>строительство ВЛИ-0,4 кВ от оп. № 2/2 фидер №2 ТП № 48 до границы  земельного участка  г Новокубанск; район земельного участка по ул. Новороссийская, 17; кадастровый номер 23:21:0401013:3584</t>
  </si>
  <si>
    <t>Провод СИП2 3х35+1х54,6 , протяженность 0,14 км</t>
  </si>
  <si>
    <t>Выполнение проектно-изыскательстких и стоительно-монтажных работ по объекту: -Электроснабжение ЭПУ потребителей в соответствии с договором на ТП № 1-54-25-0251</t>
  </si>
  <si>
    <t>Начальник ПТО филиала АО "Электросети Кубани" "Армавирэлектросеть"  ____________ М.А. Гуданич</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</si>
</sst>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10" fillId="0" borderId="42"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6" fillId="0" borderId="0" xfId="1" applyFont="1" applyAlignment="1">
      <alignment horizontal="center" vertical="center"/>
    </xf>
    <xf numFmtId="0" fontId="4"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49" fontId="10" fillId="0" borderId="0" xfId="62" applyNumberFormat="1" applyFont="1" applyBorder="1" applyAlignment="1">
      <alignment horizontal="left" vertical="top"/>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8" fillId="25"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44" fillId="27" borderId="35" xfId="52" applyFont="1" applyFill="1" applyBorder="1" applyAlignment="1">
      <alignment horizontal="center" vertical="center"/>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57" fillId="0" borderId="0" xfId="49" applyFont="1" applyAlignment="1">
      <alignment horizontal="center"/>
    </xf>
    <xf numFmtId="0" fontId="58" fillId="0" borderId="0" xfId="0" applyFont="1" applyFill="1" applyAlignment="1">
      <alignment horizontal="center" vertic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30" xfId="49" applyFont="1" applyFill="1" applyBorder="1" applyAlignment="1">
      <alignment horizontal="center" vertical="center" wrapText="1"/>
    </xf>
    <xf numFmtId="0" fontId="55" fillId="0" borderId="5"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47" zoomScale="90" zoomScaleNormal="100" zoomScaleSheetLayoutView="90" workbookViewId="0">
      <selection activeCell="C42" sqref="C42"/>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403</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433</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423</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279</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435</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410</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60" t="s">
        <v>436</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275</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59" t="s">
        <v>276</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2" t="s">
        <v>411</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2" t="s">
        <v>411</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2" t="s">
        <v>288</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2" t="s">
        <v>412</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2" t="s">
        <v>413</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289</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290</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0.41602615199999998</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404</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414</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414</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391</v>
      </c>
      <c r="C41" s="239" t="s">
        <v>437</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392</v>
      </c>
      <c r="C42" s="237" t="s">
        <v>405</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393</v>
      </c>
      <c r="C43" s="237" t="s">
        <v>406</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394</v>
      </c>
      <c r="B44" s="219" t="s">
        <v>395</v>
      </c>
      <c r="C44" s="237" t="s">
        <v>407</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396</v>
      </c>
      <c r="B45" s="219" t="s">
        <v>397</v>
      </c>
      <c r="C45" s="237" t="s">
        <v>408</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398</v>
      </c>
      <c r="B46" s="219" t="s">
        <v>399</v>
      </c>
      <c r="C46" s="239" t="s">
        <v>330</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400</v>
      </c>
      <c r="B47" s="219" t="s">
        <v>255</v>
      </c>
      <c r="C47" s="220" t="s">
        <v>330</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389</v>
      </c>
      <c r="B49" s="177" t="s">
        <v>258</v>
      </c>
      <c r="C49" s="222">
        <f>'5.2. Паспорт фин осв ввод'!D24</f>
        <v>0.41602615199999998</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390</v>
      </c>
      <c r="B50" s="177" t="s">
        <v>259</v>
      </c>
      <c r="C50" s="222">
        <f>'5.2. Паспорт фин осв ввод'!D30</f>
        <v>0.34668845999999998</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424</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topLeftCell="A4" zoomScale="60" zoomScaleNormal="50" workbookViewId="0">
      <selection activeCell="S25" sqref="S25"/>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74" t="s">
        <v>6</v>
      </c>
      <c r="B6" s="274"/>
      <c r="C6" s="274"/>
      <c r="D6" s="274"/>
      <c r="E6" s="274"/>
      <c r="F6" s="274"/>
      <c r="G6" s="274"/>
      <c r="H6" s="274"/>
      <c r="I6" s="274"/>
      <c r="J6" s="274"/>
      <c r="K6" s="274"/>
      <c r="L6" s="274"/>
      <c r="M6" s="274"/>
      <c r="N6" s="274"/>
      <c r="O6" s="274"/>
      <c r="P6" s="274"/>
      <c r="Q6" s="274"/>
      <c r="R6" s="274"/>
      <c r="S6" s="274"/>
      <c r="T6" s="94"/>
      <c r="U6" s="94"/>
      <c r="V6" s="94"/>
      <c r="W6" s="94"/>
      <c r="X6" s="94"/>
      <c r="Y6" s="94"/>
      <c r="Z6" s="94"/>
      <c r="AA6" s="94"/>
      <c r="AB6" s="94"/>
    </row>
    <row r="7" spans="1:28" s="10" customFormat="1" ht="18.75" x14ac:dyDescent="0.2">
      <c r="A7" s="274"/>
      <c r="B7" s="274"/>
      <c r="C7" s="274"/>
      <c r="D7" s="274"/>
      <c r="E7" s="274"/>
      <c r="F7" s="274"/>
      <c r="G7" s="274"/>
      <c r="H7" s="274"/>
      <c r="I7" s="274"/>
      <c r="J7" s="274"/>
      <c r="K7" s="274"/>
      <c r="L7" s="274"/>
      <c r="M7" s="274"/>
      <c r="N7" s="274"/>
      <c r="O7" s="274"/>
      <c r="P7" s="274"/>
      <c r="Q7" s="274"/>
      <c r="R7" s="274"/>
      <c r="S7" s="274"/>
      <c r="T7" s="94"/>
      <c r="U7" s="94"/>
      <c r="V7" s="94"/>
      <c r="W7" s="94"/>
      <c r="X7" s="94"/>
      <c r="Y7" s="94"/>
      <c r="Z7" s="94"/>
      <c r="AA7" s="94"/>
      <c r="AB7" s="94"/>
    </row>
    <row r="8" spans="1:28" s="10" customFormat="1" ht="18.75" x14ac:dyDescent="0.2">
      <c r="A8" s="274" t="str">
        <f>'1. паспорт местоположение'!A10:C10</f>
        <v>АО "Электросети Кубани" -"Армавирэлектросеть"</v>
      </c>
      <c r="B8" s="274"/>
      <c r="C8" s="274"/>
      <c r="D8" s="274"/>
      <c r="E8" s="274"/>
      <c r="F8" s="274"/>
      <c r="G8" s="274"/>
      <c r="H8" s="274"/>
      <c r="I8" s="274"/>
      <c r="J8" s="274"/>
      <c r="K8" s="274"/>
      <c r="L8" s="274"/>
      <c r="M8" s="274"/>
      <c r="N8" s="274"/>
      <c r="O8" s="274"/>
      <c r="P8" s="274"/>
      <c r="Q8" s="274"/>
      <c r="R8" s="274"/>
      <c r="S8" s="274"/>
      <c r="T8" s="94"/>
      <c r="U8" s="94"/>
      <c r="V8" s="94"/>
      <c r="W8" s="94"/>
      <c r="X8" s="94"/>
      <c r="Y8" s="94"/>
      <c r="Z8" s="94"/>
      <c r="AA8" s="94"/>
      <c r="AB8" s="94"/>
    </row>
    <row r="9" spans="1:28" s="10" customFormat="1" ht="18.75" x14ac:dyDescent="0.2">
      <c r="A9" s="273" t="s">
        <v>5</v>
      </c>
      <c r="B9" s="273"/>
      <c r="C9" s="273"/>
      <c r="D9" s="273"/>
      <c r="E9" s="273"/>
      <c r="F9" s="273"/>
      <c r="G9" s="273"/>
      <c r="H9" s="273"/>
      <c r="I9" s="273"/>
      <c r="J9" s="273"/>
      <c r="K9" s="273"/>
      <c r="L9" s="273"/>
      <c r="M9" s="273"/>
      <c r="N9" s="273"/>
      <c r="O9" s="273"/>
      <c r="P9" s="273"/>
      <c r="Q9" s="273"/>
      <c r="R9" s="273"/>
      <c r="S9" s="273"/>
      <c r="T9" s="94"/>
      <c r="U9" s="94"/>
      <c r="V9" s="94"/>
      <c r="W9" s="94"/>
      <c r="X9" s="94"/>
      <c r="Y9" s="94"/>
      <c r="Z9" s="94"/>
      <c r="AA9" s="94"/>
      <c r="AB9" s="94"/>
    </row>
    <row r="10" spans="1:28" s="10" customFormat="1" ht="18.75" x14ac:dyDescent="0.2">
      <c r="A10" s="274"/>
      <c r="B10" s="274"/>
      <c r="C10" s="274"/>
      <c r="D10" s="274"/>
      <c r="E10" s="274"/>
      <c r="F10" s="274"/>
      <c r="G10" s="274"/>
      <c r="H10" s="274"/>
      <c r="I10" s="274"/>
      <c r="J10" s="274"/>
      <c r="K10" s="274"/>
      <c r="L10" s="274"/>
      <c r="M10" s="274"/>
      <c r="N10" s="274"/>
      <c r="O10" s="274"/>
      <c r="P10" s="274"/>
      <c r="Q10" s="274"/>
      <c r="R10" s="274"/>
      <c r="S10" s="274"/>
      <c r="T10" s="94"/>
      <c r="U10" s="94"/>
      <c r="V10" s="94"/>
      <c r="W10" s="94"/>
      <c r="X10" s="94"/>
      <c r="Y10" s="94"/>
      <c r="Z10" s="94"/>
      <c r="AA10" s="94"/>
      <c r="AB10" s="94"/>
    </row>
    <row r="11" spans="1:28" s="10" customFormat="1" ht="18.75" x14ac:dyDescent="0.2">
      <c r="A11" s="275" t="str">
        <f>'1. паспорт местоположение'!A13:C13</f>
        <v>-</v>
      </c>
      <c r="B11" s="275"/>
      <c r="C11" s="275"/>
      <c r="D11" s="275"/>
      <c r="E11" s="275"/>
      <c r="F11" s="275"/>
      <c r="G11" s="275"/>
      <c r="H11" s="275"/>
      <c r="I11" s="275"/>
      <c r="J11" s="275"/>
      <c r="K11" s="275"/>
      <c r="L11" s="275"/>
      <c r="M11" s="275"/>
      <c r="N11" s="275"/>
      <c r="O11" s="275"/>
      <c r="P11" s="275"/>
      <c r="Q11" s="275"/>
      <c r="R11" s="275"/>
      <c r="S11" s="275"/>
      <c r="T11" s="94"/>
      <c r="U11" s="94"/>
      <c r="V11" s="94"/>
      <c r="W11" s="94"/>
      <c r="X11" s="94"/>
      <c r="Y11" s="94"/>
      <c r="Z11" s="94"/>
      <c r="AA11" s="94"/>
      <c r="AB11" s="94"/>
    </row>
    <row r="12" spans="1:28" s="10" customFormat="1" ht="18.75" x14ac:dyDescent="0.2">
      <c r="A12" s="273" t="s">
        <v>4</v>
      </c>
      <c r="B12" s="273"/>
      <c r="C12" s="273"/>
      <c r="D12" s="273"/>
      <c r="E12" s="273"/>
      <c r="F12" s="273"/>
      <c r="G12" s="273"/>
      <c r="H12" s="273"/>
      <c r="I12" s="273"/>
      <c r="J12" s="273"/>
      <c r="K12" s="273"/>
      <c r="L12" s="273"/>
      <c r="M12" s="273"/>
      <c r="N12" s="273"/>
      <c r="O12" s="273"/>
      <c r="P12" s="273"/>
      <c r="Q12" s="273"/>
      <c r="R12" s="273"/>
      <c r="S12" s="273"/>
      <c r="T12" s="94"/>
      <c r="U12" s="94"/>
      <c r="V12" s="94"/>
      <c r="W12" s="94"/>
      <c r="X12" s="94"/>
      <c r="Y12" s="94"/>
      <c r="Z12" s="94"/>
      <c r="AA12" s="94"/>
      <c r="AB12" s="94"/>
    </row>
    <row r="13" spans="1:28" s="7"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91"/>
      <c r="U13" s="191"/>
      <c r="V13" s="191"/>
      <c r="W13" s="191"/>
      <c r="X13" s="191"/>
      <c r="Y13" s="191"/>
      <c r="Z13" s="191"/>
      <c r="AA13" s="191"/>
      <c r="AB13" s="191"/>
    </row>
    <row r="14" spans="1:28" s="2" customFormat="1" ht="18.75" x14ac:dyDescent="0.2">
      <c r="A14" s="275" t="str">
        <f>'1. паспорт местоположение'!A16:C16</f>
        <v>Электроснабжение ЭПУ потребителей в соответствии с договором на ТП № 1-54-25-0251</v>
      </c>
      <c r="B14" s="275"/>
      <c r="C14" s="275"/>
      <c r="D14" s="275"/>
      <c r="E14" s="275"/>
      <c r="F14" s="275"/>
      <c r="G14" s="275"/>
      <c r="H14" s="275"/>
      <c r="I14" s="275"/>
      <c r="J14" s="275"/>
      <c r="K14" s="275"/>
      <c r="L14" s="275"/>
      <c r="M14" s="275"/>
      <c r="N14" s="275"/>
      <c r="O14" s="275"/>
      <c r="P14" s="275"/>
      <c r="Q14" s="275"/>
      <c r="R14" s="275"/>
      <c r="S14" s="275"/>
      <c r="T14" s="92"/>
      <c r="U14" s="92"/>
      <c r="V14" s="92"/>
      <c r="W14" s="92"/>
      <c r="X14" s="92"/>
      <c r="Y14" s="92"/>
      <c r="Z14" s="92"/>
      <c r="AA14" s="92"/>
      <c r="AB14" s="92"/>
    </row>
    <row r="15" spans="1:28" s="2" customFormat="1" ht="15" customHeight="1" x14ac:dyDescent="0.2">
      <c r="A15" s="273" t="s">
        <v>3</v>
      </c>
      <c r="B15" s="273"/>
      <c r="C15" s="273"/>
      <c r="D15" s="273"/>
      <c r="E15" s="273"/>
      <c r="F15" s="273"/>
      <c r="G15" s="273"/>
      <c r="H15" s="273"/>
      <c r="I15" s="273"/>
      <c r="J15" s="273"/>
      <c r="K15" s="273"/>
      <c r="L15" s="273"/>
      <c r="M15" s="273"/>
      <c r="N15" s="273"/>
      <c r="O15" s="273"/>
      <c r="P15" s="273"/>
      <c r="Q15" s="273"/>
      <c r="R15" s="273"/>
      <c r="S15" s="273"/>
      <c r="T15" s="93"/>
      <c r="U15" s="93"/>
      <c r="V15" s="93"/>
      <c r="W15" s="93"/>
      <c r="X15" s="93"/>
      <c r="Y15" s="93"/>
      <c r="Z15" s="93"/>
      <c r="AA15" s="93"/>
      <c r="AB15" s="93"/>
    </row>
    <row r="16" spans="1:28" s="2"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90"/>
      <c r="U16" s="190"/>
      <c r="V16" s="190"/>
      <c r="W16" s="190"/>
      <c r="X16" s="190"/>
      <c r="Y16" s="190"/>
    </row>
    <row r="17" spans="1:28" s="2" customFormat="1" ht="45.75" customHeight="1" x14ac:dyDescent="0.2">
      <c r="A17" s="280" t="s">
        <v>292</v>
      </c>
      <c r="B17" s="280"/>
      <c r="C17" s="280"/>
      <c r="D17" s="280"/>
      <c r="E17" s="280"/>
      <c r="F17" s="280"/>
      <c r="G17" s="280"/>
      <c r="H17" s="280"/>
      <c r="I17" s="280"/>
      <c r="J17" s="280"/>
      <c r="K17" s="280"/>
      <c r="L17" s="280"/>
      <c r="M17" s="280"/>
      <c r="N17" s="280"/>
      <c r="O17" s="280"/>
      <c r="P17" s="280"/>
      <c r="Q17" s="280"/>
      <c r="R17" s="280"/>
      <c r="S17" s="280"/>
      <c r="T17" s="5"/>
      <c r="U17" s="5"/>
      <c r="V17" s="5"/>
      <c r="W17" s="5"/>
      <c r="X17" s="5"/>
      <c r="Y17" s="5"/>
      <c r="Z17" s="5"/>
      <c r="AA17" s="5"/>
      <c r="AB17" s="5"/>
    </row>
    <row r="18" spans="1:28" s="2"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90"/>
      <c r="U18" s="190"/>
      <c r="V18" s="190"/>
      <c r="W18" s="190"/>
      <c r="X18" s="190"/>
      <c r="Y18" s="190"/>
    </row>
    <row r="19" spans="1:28" s="2" customFormat="1" ht="54" customHeight="1" x14ac:dyDescent="0.2">
      <c r="A19" s="277" t="s">
        <v>2</v>
      </c>
      <c r="B19" s="277" t="s">
        <v>293</v>
      </c>
      <c r="C19" s="282" t="s">
        <v>294</v>
      </c>
      <c r="D19" s="277" t="s">
        <v>295</v>
      </c>
      <c r="E19" s="277" t="s">
        <v>296</v>
      </c>
      <c r="F19" s="277" t="s">
        <v>297</v>
      </c>
      <c r="G19" s="277" t="s">
        <v>298</v>
      </c>
      <c r="H19" s="277" t="s">
        <v>299</v>
      </c>
      <c r="I19" s="277" t="s">
        <v>300</v>
      </c>
      <c r="J19" s="277" t="s">
        <v>301</v>
      </c>
      <c r="K19" s="277" t="s">
        <v>29</v>
      </c>
      <c r="L19" s="277" t="s">
        <v>302</v>
      </c>
      <c r="M19" s="277" t="s">
        <v>303</v>
      </c>
      <c r="N19" s="277" t="s">
        <v>304</v>
      </c>
      <c r="O19" s="277" t="s">
        <v>305</v>
      </c>
      <c r="P19" s="277" t="s">
        <v>306</v>
      </c>
      <c r="Q19" s="277" t="s">
        <v>307</v>
      </c>
      <c r="R19" s="277"/>
      <c r="S19" s="278" t="s">
        <v>308</v>
      </c>
      <c r="T19" s="190"/>
      <c r="U19" s="190"/>
      <c r="V19" s="190"/>
      <c r="W19" s="190"/>
      <c r="X19" s="190"/>
      <c r="Y19" s="190"/>
    </row>
    <row r="20" spans="1:28" s="2" customFormat="1" ht="180.75" customHeight="1" x14ac:dyDescent="0.2">
      <c r="A20" s="277"/>
      <c r="B20" s="277"/>
      <c r="C20" s="283"/>
      <c r="D20" s="277"/>
      <c r="E20" s="277"/>
      <c r="F20" s="277"/>
      <c r="G20" s="277"/>
      <c r="H20" s="277"/>
      <c r="I20" s="277"/>
      <c r="J20" s="277"/>
      <c r="K20" s="277"/>
      <c r="L20" s="277"/>
      <c r="M20" s="277"/>
      <c r="N20" s="277"/>
      <c r="O20" s="277"/>
      <c r="P20" s="277"/>
      <c r="Q20" s="192" t="s">
        <v>309</v>
      </c>
      <c r="R20" s="193" t="s">
        <v>310</v>
      </c>
      <c r="S20" s="278"/>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438</v>
      </c>
      <c r="C22" s="226" t="s">
        <v>330</v>
      </c>
      <c r="D22" s="226" t="s">
        <v>401</v>
      </c>
      <c r="E22" s="226" t="s">
        <v>439</v>
      </c>
      <c r="F22" s="226" t="s">
        <v>440</v>
      </c>
      <c r="G22" s="228" t="s">
        <v>311</v>
      </c>
      <c r="H22" s="243">
        <v>5.0000000000000001E-3</v>
      </c>
      <c r="I22" s="229">
        <v>0</v>
      </c>
      <c r="J22" s="243">
        <f>H22</f>
        <v>5.0000000000000001E-3</v>
      </c>
      <c r="K22" s="226">
        <v>0.4</v>
      </c>
      <c r="L22" s="226" t="s">
        <v>402</v>
      </c>
      <c r="M22" s="226">
        <v>0</v>
      </c>
      <c r="N22" s="226">
        <v>0</v>
      </c>
      <c r="O22" s="226">
        <v>0</v>
      </c>
      <c r="P22" s="226">
        <v>0</v>
      </c>
      <c r="Q22" s="226" t="s">
        <v>442</v>
      </c>
      <c r="R22" s="226" t="s">
        <v>330</v>
      </c>
      <c r="S22" s="226">
        <f>31250/1000000</f>
        <v>3.125E-2</v>
      </c>
      <c r="T22" s="22"/>
      <c r="U22" s="22"/>
      <c r="V22" s="22"/>
      <c r="W22" s="22"/>
      <c r="X22" s="22"/>
      <c r="Y22" s="22"/>
      <c r="Z22" s="21"/>
      <c r="AA22" s="21"/>
      <c r="AB22" s="21"/>
    </row>
    <row r="23" spans="1:28" s="233" customFormat="1" ht="114" customHeight="1" x14ac:dyDescent="0.25">
      <c r="A23" s="230"/>
      <c r="B23" s="226"/>
      <c r="C23" s="226"/>
      <c r="D23" s="226"/>
      <c r="E23" s="226"/>
      <c r="F23" s="226"/>
      <c r="G23" s="231" t="s">
        <v>441</v>
      </c>
      <c r="H23" s="243">
        <f>H22</f>
        <v>5.0000000000000001E-3</v>
      </c>
      <c r="I23" s="229">
        <v>0</v>
      </c>
      <c r="J23" s="243">
        <f>H22</f>
        <v>5.0000000000000001E-3</v>
      </c>
      <c r="K23" s="226">
        <v>0.4</v>
      </c>
      <c r="L23" s="226" t="s">
        <v>402</v>
      </c>
      <c r="M23" s="230">
        <v>0</v>
      </c>
      <c r="N23" s="226">
        <v>0</v>
      </c>
      <c r="O23" s="226">
        <v>0</v>
      </c>
      <c r="P23" s="226">
        <v>0</v>
      </c>
      <c r="Q23" s="226" t="s">
        <v>442</v>
      </c>
      <c r="R23" s="226" t="s">
        <v>330</v>
      </c>
      <c r="S23" s="226">
        <f>31250/1000000</f>
        <v>3.125E-2</v>
      </c>
      <c r="T23" s="22"/>
      <c r="U23" s="232"/>
      <c r="V23" s="232"/>
      <c r="W23" s="232"/>
      <c r="X23" s="232"/>
      <c r="Y23" s="232"/>
      <c r="Z23" s="232"/>
      <c r="AA23" s="232"/>
      <c r="AB23" s="232"/>
    </row>
    <row r="24" spans="1:28" s="233" customFormat="1" ht="50.25" customHeight="1" x14ac:dyDescent="0.25">
      <c r="A24" s="234"/>
      <c r="B24" s="226" t="s">
        <v>312</v>
      </c>
      <c r="C24" s="226"/>
      <c r="D24" s="226"/>
      <c r="E24" s="234" t="s">
        <v>279</v>
      </c>
      <c r="F24" s="234" t="s">
        <v>279</v>
      </c>
      <c r="G24" s="234" t="s">
        <v>279</v>
      </c>
      <c r="H24" s="243">
        <f>H22</f>
        <v>5.0000000000000001E-3</v>
      </c>
      <c r="I24" s="229">
        <v>0</v>
      </c>
      <c r="J24" s="243">
        <f>H22</f>
        <v>5.0000000000000001E-3</v>
      </c>
      <c r="K24" s="226">
        <v>0.4</v>
      </c>
      <c r="L24" s="226" t="s">
        <v>402</v>
      </c>
      <c r="M24" s="230">
        <v>0</v>
      </c>
      <c r="N24" s="226">
        <v>0</v>
      </c>
      <c r="O24" s="226">
        <v>0</v>
      </c>
      <c r="P24" s="226">
        <v>0</v>
      </c>
      <c r="Q24" s="235"/>
      <c r="R24" s="226" t="s">
        <v>330</v>
      </c>
      <c r="S24" s="226">
        <f>31250/1000000</f>
        <v>3.125E-2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17" sqref="A17:T17"/>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74" t="s">
        <v>6</v>
      </c>
      <c r="B8" s="274"/>
      <c r="C8" s="274"/>
      <c r="D8" s="274"/>
      <c r="E8" s="274"/>
      <c r="F8" s="274"/>
      <c r="G8" s="274"/>
      <c r="H8" s="274"/>
      <c r="I8" s="274"/>
      <c r="J8" s="274"/>
      <c r="K8" s="274"/>
      <c r="L8" s="274"/>
      <c r="M8" s="274"/>
      <c r="N8" s="274"/>
      <c r="O8" s="274"/>
      <c r="P8" s="274"/>
      <c r="Q8" s="274"/>
      <c r="R8" s="274"/>
      <c r="S8" s="274"/>
      <c r="T8" s="274"/>
    </row>
    <row r="9" spans="1:20" s="10"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0" customFormat="1" ht="18.75" customHeight="1" x14ac:dyDescent="0.2">
      <c r="A10" s="288" t="s">
        <v>423</v>
      </c>
      <c r="B10" s="288"/>
      <c r="C10" s="288"/>
      <c r="D10" s="288"/>
      <c r="E10" s="288"/>
      <c r="F10" s="288"/>
      <c r="G10" s="288"/>
      <c r="H10" s="288"/>
      <c r="I10" s="288"/>
      <c r="J10" s="288"/>
      <c r="K10" s="288"/>
      <c r="L10" s="288"/>
      <c r="M10" s="288"/>
      <c r="N10" s="288"/>
      <c r="O10" s="288"/>
      <c r="P10" s="288"/>
      <c r="Q10" s="288"/>
      <c r="R10" s="288"/>
      <c r="S10" s="288"/>
      <c r="T10" s="288"/>
    </row>
    <row r="11" spans="1:20" s="10" customFormat="1" ht="18.75" customHeight="1" x14ac:dyDescent="0.2">
      <c r="A11" s="273" t="s">
        <v>5</v>
      </c>
      <c r="B11" s="273"/>
      <c r="C11" s="273"/>
      <c r="D11" s="273"/>
      <c r="E11" s="273"/>
      <c r="F11" s="273"/>
      <c r="G11" s="273"/>
      <c r="H11" s="273"/>
      <c r="I11" s="273"/>
      <c r="J11" s="273"/>
      <c r="K11" s="273"/>
      <c r="L11" s="273"/>
      <c r="M11" s="273"/>
      <c r="N11" s="273"/>
      <c r="O11" s="273"/>
      <c r="P11" s="273"/>
      <c r="Q11" s="273"/>
      <c r="R11" s="273"/>
      <c r="S11" s="273"/>
      <c r="T11" s="273"/>
    </row>
    <row r="12" spans="1:20" s="10"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0" customFormat="1" ht="36.75" customHeight="1" x14ac:dyDescent="0.2">
      <c r="A13" s="289" t="str">
        <f>'1. паспорт местоположение'!A13:C13</f>
        <v>-</v>
      </c>
      <c r="B13" s="289"/>
      <c r="C13" s="289"/>
      <c r="D13" s="289"/>
      <c r="E13" s="289"/>
      <c r="F13" s="289"/>
      <c r="G13" s="289"/>
      <c r="H13" s="289"/>
      <c r="I13" s="289"/>
      <c r="J13" s="289"/>
      <c r="K13" s="289"/>
      <c r="L13" s="289"/>
      <c r="M13" s="289"/>
      <c r="N13" s="289"/>
      <c r="O13" s="289"/>
      <c r="P13" s="289"/>
      <c r="Q13" s="289"/>
      <c r="R13" s="289"/>
      <c r="S13" s="289"/>
      <c r="T13" s="289"/>
    </row>
    <row r="14" spans="1:20" s="10" customFormat="1" ht="18.75" customHeight="1" x14ac:dyDescent="0.2">
      <c r="A14" s="273" t="s">
        <v>4</v>
      </c>
      <c r="B14" s="273"/>
      <c r="C14" s="273"/>
      <c r="D14" s="273"/>
      <c r="E14" s="273"/>
      <c r="F14" s="273"/>
      <c r="G14" s="273"/>
      <c r="H14" s="273"/>
      <c r="I14" s="273"/>
      <c r="J14" s="273"/>
      <c r="K14" s="273"/>
      <c r="L14" s="273"/>
      <c r="M14" s="273"/>
      <c r="N14" s="273"/>
      <c r="O14" s="273"/>
      <c r="P14" s="273"/>
      <c r="Q14" s="273"/>
      <c r="R14" s="273"/>
      <c r="S14" s="273"/>
      <c r="T14" s="273"/>
    </row>
    <row r="15" spans="1:20" s="7"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 customFormat="1" ht="27.75" customHeight="1" x14ac:dyDescent="0.2">
      <c r="A16" s="288" t="str">
        <f>'1. паспорт местоположение'!A16:C16</f>
        <v>Электроснабжение ЭПУ потребителей в соответствии с договором на ТП № 1-54-25-0251</v>
      </c>
      <c r="B16" s="288"/>
      <c r="C16" s="288"/>
      <c r="D16" s="288"/>
      <c r="E16" s="288"/>
      <c r="F16" s="288"/>
      <c r="G16" s="288"/>
      <c r="H16" s="288"/>
      <c r="I16" s="288"/>
      <c r="J16" s="288"/>
      <c r="K16" s="288"/>
      <c r="L16" s="288"/>
      <c r="M16" s="288"/>
      <c r="N16" s="288"/>
      <c r="O16" s="288"/>
      <c r="P16" s="288"/>
      <c r="Q16" s="288"/>
      <c r="R16" s="288"/>
      <c r="S16" s="288"/>
      <c r="T16" s="288"/>
    </row>
    <row r="17" spans="1:113" s="2" customFormat="1" ht="15" customHeight="1" x14ac:dyDescent="0.2">
      <c r="A17" s="273" t="s">
        <v>3</v>
      </c>
      <c r="B17" s="273"/>
      <c r="C17" s="273"/>
      <c r="D17" s="273"/>
      <c r="E17" s="273"/>
      <c r="F17" s="273"/>
      <c r="G17" s="273"/>
      <c r="H17" s="273"/>
      <c r="I17" s="273"/>
      <c r="J17" s="273"/>
      <c r="K17" s="273"/>
      <c r="L17" s="273"/>
      <c r="M17" s="273"/>
      <c r="N17" s="273"/>
      <c r="O17" s="273"/>
      <c r="P17" s="273"/>
      <c r="Q17" s="273"/>
      <c r="R17" s="273"/>
      <c r="S17" s="273"/>
      <c r="T17" s="273"/>
    </row>
    <row r="18" spans="1:113" s="2"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2" customFormat="1" ht="15" customHeight="1" x14ac:dyDescent="0.2">
      <c r="A19" s="275" t="s">
        <v>272</v>
      </c>
      <c r="B19" s="275"/>
      <c r="C19" s="275"/>
      <c r="D19" s="275"/>
      <c r="E19" s="275"/>
      <c r="F19" s="275"/>
      <c r="G19" s="275"/>
      <c r="H19" s="275"/>
      <c r="I19" s="275"/>
      <c r="J19" s="275"/>
      <c r="K19" s="275"/>
      <c r="L19" s="275"/>
      <c r="M19" s="275"/>
      <c r="N19" s="275"/>
      <c r="O19" s="275"/>
      <c r="P19" s="275"/>
      <c r="Q19" s="275"/>
      <c r="R19" s="275"/>
      <c r="S19" s="275"/>
      <c r="T19" s="275"/>
    </row>
    <row r="20" spans="1:113" s="35" customFormat="1" ht="21" customHeight="1" x14ac:dyDescent="0.25">
      <c r="A20" s="284"/>
      <c r="B20" s="284"/>
      <c r="C20" s="284"/>
      <c r="D20" s="284"/>
      <c r="E20" s="284"/>
      <c r="F20" s="284"/>
      <c r="G20" s="284"/>
      <c r="H20" s="284"/>
      <c r="I20" s="284"/>
      <c r="J20" s="284"/>
      <c r="K20" s="284"/>
      <c r="L20" s="284"/>
      <c r="M20" s="284"/>
      <c r="N20" s="284"/>
      <c r="O20" s="284"/>
      <c r="P20" s="284"/>
      <c r="Q20" s="284"/>
      <c r="R20" s="284"/>
      <c r="S20" s="284"/>
      <c r="T20" s="284"/>
    </row>
    <row r="21" spans="1:113" ht="46.5" customHeight="1" x14ac:dyDescent="0.25">
      <c r="A21" s="298" t="s">
        <v>2</v>
      </c>
      <c r="B21" s="291" t="s">
        <v>271</v>
      </c>
      <c r="C21" s="292"/>
      <c r="D21" s="295" t="s">
        <v>270</v>
      </c>
      <c r="E21" s="291" t="s">
        <v>269</v>
      </c>
      <c r="F21" s="292"/>
      <c r="G21" s="291" t="s">
        <v>268</v>
      </c>
      <c r="H21" s="292"/>
      <c r="I21" s="291" t="s">
        <v>267</v>
      </c>
      <c r="J21" s="292"/>
      <c r="K21" s="295" t="s">
        <v>266</v>
      </c>
      <c r="L21" s="291" t="s">
        <v>265</v>
      </c>
      <c r="M21" s="292"/>
      <c r="N21" s="291" t="s">
        <v>264</v>
      </c>
      <c r="O21" s="292"/>
      <c r="P21" s="295" t="s">
        <v>263</v>
      </c>
      <c r="Q21" s="285" t="s">
        <v>36</v>
      </c>
      <c r="R21" s="286"/>
      <c r="S21" s="285" t="s">
        <v>35</v>
      </c>
      <c r="T21" s="287"/>
    </row>
    <row r="22" spans="1:113" ht="204.75" customHeight="1" x14ac:dyDescent="0.25">
      <c r="A22" s="299"/>
      <c r="B22" s="293"/>
      <c r="C22" s="294"/>
      <c r="D22" s="297"/>
      <c r="E22" s="293"/>
      <c r="F22" s="294"/>
      <c r="G22" s="293"/>
      <c r="H22" s="294"/>
      <c r="I22" s="293"/>
      <c r="J22" s="294"/>
      <c r="K22" s="296"/>
      <c r="L22" s="293"/>
      <c r="M22" s="294"/>
      <c r="N22" s="293"/>
      <c r="O22" s="294"/>
      <c r="P22" s="296"/>
      <c r="Q22" s="66" t="s">
        <v>34</v>
      </c>
      <c r="R22" s="66" t="s">
        <v>242</v>
      </c>
      <c r="S22" s="66" t="s">
        <v>33</v>
      </c>
      <c r="T22" s="66" t="s">
        <v>32</v>
      </c>
    </row>
    <row r="23" spans="1:113" ht="51.75" customHeight="1" x14ac:dyDescent="0.25">
      <c r="A23" s="300"/>
      <c r="B23" s="122" t="s">
        <v>30</v>
      </c>
      <c r="C23" s="122" t="s">
        <v>31</v>
      </c>
      <c r="D23" s="296"/>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330</v>
      </c>
      <c r="B25" s="119" t="s">
        <v>330</v>
      </c>
      <c r="C25" s="119" t="s">
        <v>330</v>
      </c>
      <c r="D25" s="119" t="s">
        <v>330</v>
      </c>
      <c r="E25" s="119" t="s">
        <v>330</v>
      </c>
      <c r="F25" s="119" t="s">
        <v>330</v>
      </c>
      <c r="G25" s="119" t="s">
        <v>330</v>
      </c>
      <c r="H25" s="119" t="s">
        <v>330</v>
      </c>
      <c r="I25" s="119" t="s">
        <v>330</v>
      </c>
      <c r="J25" s="119" t="s">
        <v>330</v>
      </c>
      <c r="K25" s="119" t="s">
        <v>330</v>
      </c>
      <c r="L25" s="119" t="s">
        <v>330</v>
      </c>
      <c r="M25" s="119" t="s">
        <v>330</v>
      </c>
      <c r="N25" s="119" t="s">
        <v>330</v>
      </c>
      <c r="O25" s="119" t="s">
        <v>330</v>
      </c>
      <c r="P25" s="119" t="s">
        <v>330</v>
      </c>
      <c r="Q25" s="119" t="s">
        <v>330</v>
      </c>
      <c r="R25" s="119" t="s">
        <v>330</v>
      </c>
      <c r="S25" s="119" t="s">
        <v>330</v>
      </c>
      <c r="T25" s="119" t="s">
        <v>330</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0"/>
      <c r="C29" s="290"/>
      <c r="D29" s="290"/>
      <c r="E29" s="290"/>
      <c r="F29" s="290"/>
      <c r="G29" s="290"/>
      <c r="H29" s="290"/>
      <c r="I29" s="290"/>
      <c r="J29" s="290"/>
      <c r="K29" s="290"/>
      <c r="L29" s="290"/>
      <c r="M29" s="290"/>
      <c r="N29" s="290"/>
      <c r="O29" s="290"/>
      <c r="P29" s="290"/>
      <c r="Q29" s="290"/>
      <c r="R29" s="290"/>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1:A23"/>
    <mergeCell ref="E21:F22"/>
    <mergeCell ref="G21:H22"/>
    <mergeCell ref="I21:J22"/>
    <mergeCell ref="K21:K22"/>
    <mergeCell ref="B29:R29"/>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zoomScale="55" zoomScaleNormal="100" zoomScaleSheetLayoutView="55" workbookViewId="0">
      <selection activeCell="O21" sqref="O21:R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74" t="s">
        <v>6</v>
      </c>
      <c r="F7" s="274"/>
      <c r="G7" s="274"/>
      <c r="H7" s="274"/>
      <c r="I7" s="274"/>
      <c r="J7" s="274"/>
      <c r="K7" s="274"/>
      <c r="L7" s="274"/>
      <c r="M7" s="274"/>
      <c r="N7" s="274"/>
      <c r="O7" s="274"/>
      <c r="P7" s="274"/>
      <c r="Q7" s="274"/>
      <c r="R7" s="274"/>
      <c r="S7" s="274"/>
      <c r="T7" s="274"/>
      <c r="U7" s="274"/>
      <c r="V7" s="274"/>
      <c r="W7" s="274"/>
      <c r="X7" s="274"/>
      <c r="Y7" s="274"/>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1" t="str">
        <f>'1. паспорт местоположение'!$A$10</f>
        <v>АО "Электросети Кубани" -"Армавирэлектросеть"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0" customFormat="1" ht="18.75" customHeight="1" x14ac:dyDescent="0.2">
      <c r="E10" s="273" t="s">
        <v>5</v>
      </c>
      <c r="F10" s="273"/>
      <c r="G10" s="273"/>
      <c r="H10" s="273"/>
      <c r="I10" s="273"/>
      <c r="J10" s="273"/>
      <c r="K10" s="273"/>
      <c r="L10" s="273"/>
      <c r="M10" s="273"/>
      <c r="N10" s="273"/>
      <c r="O10" s="273"/>
      <c r="P10" s="273"/>
      <c r="Q10" s="273"/>
      <c r="R10" s="273"/>
      <c r="S10" s="273"/>
      <c r="T10" s="273"/>
      <c r="U10" s="273"/>
      <c r="V10" s="273"/>
      <c r="W10" s="273"/>
      <c r="X10" s="273"/>
      <c r="Y10" s="27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1" t="str">
        <f>'1. паспорт местоположение'!$A$13</f>
        <v>-</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0" customFormat="1" ht="18.75" customHeight="1" x14ac:dyDescent="0.2">
      <c r="E13" s="273" t="s">
        <v>4</v>
      </c>
      <c r="F13" s="273"/>
      <c r="G13" s="273"/>
      <c r="H13" s="273"/>
      <c r="I13" s="273"/>
      <c r="J13" s="273"/>
      <c r="K13" s="273"/>
      <c r="L13" s="273"/>
      <c r="M13" s="273"/>
      <c r="N13" s="273"/>
      <c r="O13" s="273"/>
      <c r="P13" s="273"/>
      <c r="Q13" s="273"/>
      <c r="R13" s="273"/>
      <c r="S13" s="273"/>
      <c r="T13" s="273"/>
      <c r="U13" s="273"/>
      <c r="V13" s="273"/>
      <c r="W13" s="273"/>
      <c r="X13" s="273"/>
      <c r="Y13" s="27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1" t="str">
        <f>'1. паспорт местоположение'!$A$16</f>
        <v>Электроснабжение ЭПУ потребителей в соответствии с договором на ТП № 1-54-25-0251</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2" customFormat="1" ht="15" customHeight="1" x14ac:dyDescent="0.2">
      <c r="E16" s="273" t="s">
        <v>3</v>
      </c>
      <c r="F16" s="273"/>
      <c r="G16" s="273"/>
      <c r="H16" s="273"/>
      <c r="I16" s="273"/>
      <c r="J16" s="273"/>
      <c r="K16" s="273"/>
      <c r="L16" s="273"/>
      <c r="M16" s="273"/>
      <c r="N16" s="273"/>
      <c r="O16" s="273"/>
      <c r="P16" s="273"/>
      <c r="Q16" s="273"/>
      <c r="R16" s="273"/>
      <c r="S16" s="273"/>
      <c r="T16" s="273"/>
      <c r="U16" s="273"/>
      <c r="V16" s="273"/>
      <c r="W16" s="273"/>
      <c r="X16" s="273"/>
      <c r="Y16" s="273"/>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244</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35" customFormat="1" ht="21" customHeight="1" x14ac:dyDescent="0.25"/>
    <row r="21" spans="1:27" ht="40.5" customHeight="1" x14ac:dyDescent="0.25">
      <c r="A21" s="302" t="s">
        <v>2</v>
      </c>
      <c r="B21" s="304" t="s">
        <v>247</v>
      </c>
      <c r="C21" s="305"/>
      <c r="D21" s="304" t="s">
        <v>249</v>
      </c>
      <c r="E21" s="305"/>
      <c r="F21" s="285" t="s">
        <v>29</v>
      </c>
      <c r="G21" s="287"/>
      <c r="H21" s="287"/>
      <c r="I21" s="286"/>
      <c r="J21" s="302" t="s">
        <v>250</v>
      </c>
      <c r="K21" s="304" t="s">
        <v>251</v>
      </c>
      <c r="L21" s="305"/>
      <c r="M21" s="304" t="s">
        <v>252</v>
      </c>
      <c r="N21" s="305"/>
      <c r="O21" s="304" t="s">
        <v>243</v>
      </c>
      <c r="P21" s="305"/>
      <c r="Q21" s="304" t="s">
        <v>41</v>
      </c>
      <c r="R21" s="305"/>
      <c r="S21" s="302" t="s">
        <v>40</v>
      </c>
      <c r="T21" s="302" t="s">
        <v>253</v>
      </c>
      <c r="U21" s="302" t="s">
        <v>248</v>
      </c>
      <c r="V21" s="304" t="s">
        <v>39</v>
      </c>
      <c r="W21" s="305"/>
      <c r="X21" s="285" t="s">
        <v>273</v>
      </c>
      <c r="Y21" s="287"/>
      <c r="Z21" s="285" t="s">
        <v>274</v>
      </c>
      <c r="AA21" s="287"/>
    </row>
    <row r="22" spans="1:27" ht="216" customHeight="1" x14ac:dyDescent="0.25">
      <c r="A22" s="308"/>
      <c r="B22" s="306"/>
      <c r="C22" s="307"/>
      <c r="D22" s="306"/>
      <c r="E22" s="307"/>
      <c r="F22" s="285" t="s">
        <v>38</v>
      </c>
      <c r="G22" s="286"/>
      <c r="H22" s="285" t="s">
        <v>37</v>
      </c>
      <c r="I22" s="286"/>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7" t="s">
        <v>330</v>
      </c>
      <c r="C25" s="226" t="s">
        <v>442</v>
      </c>
      <c r="D25" s="257" t="s">
        <v>330</v>
      </c>
      <c r="E25" s="258" t="s">
        <v>415</v>
      </c>
      <c r="F25" s="257" t="s">
        <v>330</v>
      </c>
      <c r="G25" s="257">
        <v>0.4</v>
      </c>
      <c r="H25" s="257" t="s">
        <v>330</v>
      </c>
      <c r="I25" s="257">
        <v>0.4</v>
      </c>
      <c r="J25" s="257">
        <v>2025</v>
      </c>
      <c r="K25" s="257">
        <v>1</v>
      </c>
      <c r="L25" s="257">
        <v>1</v>
      </c>
      <c r="M25" s="257" t="s">
        <v>330</v>
      </c>
      <c r="N25" s="257" t="s">
        <v>432</v>
      </c>
      <c r="O25" s="257" t="s">
        <v>330</v>
      </c>
      <c r="P25" s="258" t="s">
        <v>415</v>
      </c>
      <c r="Q25" s="257" t="s">
        <v>330</v>
      </c>
      <c r="R25" s="257">
        <v>0.14000000000000001</v>
      </c>
      <c r="S25" s="257" t="s">
        <v>330</v>
      </c>
      <c r="T25" s="257" t="s">
        <v>330</v>
      </c>
      <c r="U25" s="257" t="s">
        <v>330</v>
      </c>
      <c r="V25" s="257" t="s">
        <v>416</v>
      </c>
      <c r="W25" s="257" t="s">
        <v>416</v>
      </c>
      <c r="X25" s="257" t="s">
        <v>330</v>
      </c>
      <c r="Y25" s="257" t="s">
        <v>330</v>
      </c>
      <c r="Z25" s="257" t="s">
        <v>330</v>
      </c>
      <c r="AA25" s="257" t="s">
        <v>330</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90" zoomScaleNormal="100" zoomScaleSheetLayoutView="90" workbookViewId="0">
      <selection activeCell="D20" sqref="D20"/>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74" t="s">
        <v>6</v>
      </c>
      <c r="B7" s="274"/>
      <c r="C7" s="274"/>
      <c r="D7" s="105"/>
      <c r="E7" s="11"/>
      <c r="F7" s="11"/>
      <c r="G7" s="11"/>
      <c r="H7" s="11"/>
      <c r="I7" s="11"/>
      <c r="J7" s="11"/>
      <c r="K7" s="11"/>
      <c r="L7" s="11"/>
      <c r="M7" s="11"/>
      <c r="N7" s="11"/>
      <c r="O7" s="11"/>
      <c r="P7" s="11"/>
      <c r="Q7" s="11"/>
      <c r="R7" s="11"/>
      <c r="S7" s="11"/>
      <c r="T7" s="11"/>
      <c r="U7" s="11"/>
    </row>
    <row r="8" spans="1:29" s="10" customFormat="1" ht="18.75" x14ac:dyDescent="0.2">
      <c r="A8" s="274"/>
      <c r="B8" s="274"/>
      <c r="C8" s="274"/>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73" t="s">
        <v>5</v>
      </c>
      <c r="B10" s="273"/>
      <c r="C10" s="273"/>
      <c r="D10" s="108"/>
      <c r="E10" s="4"/>
      <c r="F10" s="4"/>
      <c r="G10" s="4"/>
      <c r="H10" s="11"/>
      <c r="I10" s="11"/>
      <c r="J10" s="11"/>
      <c r="K10" s="11"/>
      <c r="L10" s="11"/>
      <c r="M10" s="11"/>
      <c r="N10" s="11"/>
      <c r="O10" s="11"/>
      <c r="P10" s="11"/>
      <c r="Q10" s="11"/>
      <c r="R10" s="11"/>
      <c r="S10" s="11"/>
      <c r="T10" s="11"/>
      <c r="U10" s="11"/>
    </row>
    <row r="11" spans="1:29" s="10" customFormat="1" ht="18.75" x14ac:dyDescent="0.2">
      <c r="A11" s="274"/>
      <c r="B11" s="274"/>
      <c r="C11" s="274"/>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73" t="s">
        <v>4</v>
      </c>
      <c r="B13" s="273"/>
      <c r="C13" s="273"/>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76"/>
      <c r="B14" s="276"/>
      <c r="C14" s="276"/>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1-54-25-0251</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73" t="s">
        <v>3</v>
      </c>
      <c r="B16" s="273"/>
      <c r="C16" s="273"/>
      <c r="D16" s="108"/>
      <c r="E16" s="4"/>
      <c r="F16" s="4"/>
      <c r="G16" s="4"/>
      <c r="H16" s="4"/>
      <c r="I16" s="4"/>
      <c r="J16" s="4"/>
      <c r="K16" s="4"/>
      <c r="L16" s="4"/>
      <c r="M16" s="4"/>
      <c r="N16" s="4"/>
      <c r="O16" s="4"/>
      <c r="P16" s="4"/>
      <c r="Q16" s="4"/>
      <c r="R16" s="4"/>
      <c r="S16" s="4"/>
      <c r="T16" s="4"/>
      <c r="U16" s="4"/>
    </row>
    <row r="17" spans="1:21" s="2" customFormat="1" ht="15" customHeight="1" x14ac:dyDescent="0.2">
      <c r="A17" s="279"/>
      <c r="B17" s="279"/>
      <c r="C17" s="279"/>
      <c r="D17" s="110"/>
      <c r="E17" s="3"/>
      <c r="F17" s="3"/>
      <c r="G17" s="3"/>
      <c r="H17" s="3"/>
      <c r="I17" s="3"/>
      <c r="J17" s="3"/>
      <c r="K17" s="3"/>
      <c r="L17" s="3"/>
      <c r="M17" s="3"/>
      <c r="N17" s="3"/>
      <c r="O17" s="3"/>
      <c r="P17" s="3"/>
      <c r="Q17" s="3"/>
      <c r="R17" s="3"/>
    </row>
    <row r="18" spans="1:21" s="2" customFormat="1" ht="27.75" customHeight="1" x14ac:dyDescent="0.2">
      <c r="A18" s="280" t="s">
        <v>241</v>
      </c>
      <c r="B18" s="280"/>
      <c r="C18" s="280"/>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5"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1-54-25-0251</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1-54-25-0251</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443</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418</v>
      </c>
      <c r="D25" s="224">
        <f>'1. паспорт местоположение'!C49/0.107</f>
        <v>3.8880948785046727</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291</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436</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417</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5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74" t="s">
        <v>6</v>
      </c>
      <c r="B7" s="274"/>
      <c r="C7" s="274"/>
      <c r="D7" s="274"/>
      <c r="E7" s="274"/>
      <c r="F7" s="274"/>
      <c r="G7" s="274"/>
      <c r="H7" s="274"/>
      <c r="I7" s="274"/>
      <c r="J7" s="274"/>
      <c r="K7" s="274"/>
      <c r="L7" s="274"/>
      <c r="M7" s="274"/>
      <c r="N7" s="274"/>
      <c r="O7" s="274"/>
      <c r="P7" s="94"/>
      <c r="Q7" s="94"/>
      <c r="R7" s="94"/>
      <c r="S7" s="94"/>
      <c r="T7" s="94"/>
      <c r="U7" s="94"/>
      <c r="V7" s="94"/>
      <c r="W7" s="94"/>
      <c r="X7" s="94"/>
      <c r="Y7" s="94"/>
      <c r="Z7" s="94"/>
    </row>
    <row r="8" spans="1:28" s="10" customFormat="1" ht="18.75" x14ac:dyDescent="0.2">
      <c r="A8" s="274"/>
      <c r="B8" s="274"/>
      <c r="C8" s="274"/>
      <c r="D8" s="274"/>
      <c r="E8" s="274"/>
      <c r="F8" s="274"/>
      <c r="G8" s="274"/>
      <c r="H8" s="274"/>
      <c r="I8" s="274"/>
      <c r="J8" s="274"/>
      <c r="K8" s="274"/>
      <c r="L8" s="274"/>
      <c r="M8" s="274"/>
      <c r="N8" s="274"/>
      <c r="O8" s="274"/>
      <c r="P8" s="94"/>
      <c r="Q8" s="94"/>
      <c r="R8" s="94"/>
      <c r="S8" s="94"/>
      <c r="T8" s="94"/>
      <c r="U8" s="94"/>
      <c r="V8" s="94"/>
      <c r="W8" s="94"/>
      <c r="X8" s="94"/>
      <c r="Y8" s="94"/>
      <c r="Z8" s="94"/>
    </row>
    <row r="9" spans="1:28" s="10" customFormat="1" ht="18.75" x14ac:dyDescent="0.2">
      <c r="A9" s="274" t="str">
        <f>'1. паспорт местоположение'!A10:C10</f>
        <v>АО "Электросети Кубани" -"Армавирэлектросеть"</v>
      </c>
      <c r="B9" s="274"/>
      <c r="C9" s="274"/>
      <c r="D9" s="274"/>
      <c r="E9" s="274"/>
      <c r="F9" s="274"/>
      <c r="G9" s="274"/>
      <c r="H9" s="274"/>
      <c r="I9" s="274"/>
      <c r="J9" s="274"/>
      <c r="K9" s="274"/>
      <c r="L9" s="274"/>
      <c r="M9" s="274"/>
      <c r="N9" s="274"/>
      <c r="O9" s="274"/>
      <c r="P9" s="94"/>
      <c r="Q9" s="94"/>
      <c r="R9" s="94"/>
      <c r="S9" s="94"/>
      <c r="T9" s="94"/>
      <c r="U9" s="94"/>
      <c r="V9" s="94"/>
      <c r="W9" s="94"/>
      <c r="X9" s="94"/>
      <c r="Y9" s="94"/>
      <c r="Z9" s="94"/>
    </row>
    <row r="10" spans="1:28" s="10" customFormat="1" ht="18.75" x14ac:dyDescent="0.2">
      <c r="A10" s="273" t="s">
        <v>5</v>
      </c>
      <c r="B10" s="273"/>
      <c r="C10" s="273"/>
      <c r="D10" s="273"/>
      <c r="E10" s="273"/>
      <c r="F10" s="273"/>
      <c r="G10" s="273"/>
      <c r="H10" s="273"/>
      <c r="I10" s="273"/>
      <c r="J10" s="273"/>
      <c r="K10" s="273"/>
      <c r="L10" s="273"/>
      <c r="M10" s="273"/>
      <c r="N10" s="273"/>
      <c r="O10" s="273"/>
      <c r="P10" s="94"/>
      <c r="Q10" s="94"/>
      <c r="R10" s="94"/>
      <c r="S10" s="94"/>
      <c r="T10" s="94"/>
      <c r="U10" s="94"/>
      <c r="V10" s="94"/>
      <c r="W10" s="94"/>
      <c r="X10" s="94"/>
      <c r="Y10" s="94"/>
      <c r="Z10" s="94"/>
    </row>
    <row r="11" spans="1:28" s="10" customFormat="1" ht="18.75" x14ac:dyDescent="0.2">
      <c r="A11" s="274"/>
      <c r="B11" s="274"/>
      <c r="C11" s="274"/>
      <c r="D11" s="274"/>
      <c r="E11" s="274"/>
      <c r="F11" s="274"/>
      <c r="G11" s="274"/>
      <c r="H11" s="274"/>
      <c r="I11" s="274"/>
      <c r="J11" s="274"/>
      <c r="K11" s="274"/>
      <c r="L11" s="274"/>
      <c r="M11" s="274"/>
      <c r="N11" s="274"/>
      <c r="O11" s="274"/>
      <c r="P11" s="94"/>
      <c r="Q11" s="94"/>
      <c r="R11" s="94"/>
      <c r="S11" s="94"/>
      <c r="T11" s="94"/>
      <c r="U11" s="94"/>
      <c r="V11" s="94"/>
      <c r="W11" s="94"/>
      <c r="X11" s="94"/>
      <c r="Y11" s="94"/>
      <c r="Z11" s="94"/>
    </row>
    <row r="12" spans="1:28" s="10" customFormat="1" ht="18.75" x14ac:dyDescent="0.2">
      <c r="A12" s="275" t="str">
        <f>'1. паспорт местоположение'!A13:C13</f>
        <v>-</v>
      </c>
      <c r="B12" s="275"/>
      <c r="C12" s="275"/>
      <c r="D12" s="275"/>
      <c r="E12" s="275"/>
      <c r="F12" s="275"/>
      <c r="G12" s="275"/>
      <c r="H12" s="275"/>
      <c r="I12" s="275"/>
      <c r="J12" s="275"/>
      <c r="K12" s="275"/>
      <c r="L12" s="275"/>
      <c r="M12" s="275"/>
      <c r="N12" s="275"/>
      <c r="O12" s="275"/>
      <c r="P12" s="94"/>
      <c r="Q12" s="94"/>
      <c r="R12" s="94"/>
      <c r="S12" s="94"/>
      <c r="T12" s="94"/>
      <c r="U12" s="94"/>
      <c r="V12" s="94"/>
      <c r="W12" s="94"/>
      <c r="X12" s="94"/>
      <c r="Y12" s="94"/>
      <c r="Z12" s="94"/>
    </row>
    <row r="13" spans="1:28" s="10" customFormat="1" ht="18.75" x14ac:dyDescent="0.2">
      <c r="A13" s="273" t="s">
        <v>4</v>
      </c>
      <c r="B13" s="273"/>
      <c r="C13" s="273"/>
      <c r="D13" s="273"/>
      <c r="E13" s="273"/>
      <c r="F13" s="273"/>
      <c r="G13" s="273"/>
      <c r="H13" s="273"/>
      <c r="I13" s="273"/>
      <c r="J13" s="273"/>
      <c r="K13" s="273"/>
      <c r="L13" s="273"/>
      <c r="M13" s="273"/>
      <c r="N13" s="273"/>
      <c r="O13" s="273"/>
      <c r="P13" s="94"/>
      <c r="Q13" s="94"/>
      <c r="R13" s="94"/>
      <c r="S13" s="94"/>
      <c r="T13" s="94"/>
      <c r="U13" s="94"/>
      <c r="V13" s="94"/>
      <c r="W13" s="94"/>
      <c r="X13" s="94"/>
      <c r="Y13" s="94"/>
      <c r="Z13" s="94"/>
    </row>
    <row r="14" spans="1:28" s="7" customFormat="1" ht="15.75" customHeight="1" x14ac:dyDescent="0.2">
      <c r="A14" s="276"/>
      <c r="B14" s="276"/>
      <c r="C14" s="276"/>
      <c r="D14" s="276"/>
      <c r="E14" s="276"/>
      <c r="F14" s="276"/>
      <c r="G14" s="276"/>
      <c r="H14" s="276"/>
      <c r="I14" s="276"/>
      <c r="J14" s="276"/>
      <c r="K14" s="276"/>
      <c r="L14" s="276"/>
      <c r="M14" s="276"/>
      <c r="N14" s="276"/>
      <c r="O14" s="276"/>
      <c r="P14" s="150"/>
      <c r="Q14" s="150"/>
      <c r="R14" s="150"/>
      <c r="S14" s="150"/>
      <c r="T14" s="150"/>
      <c r="U14" s="150"/>
      <c r="V14" s="150"/>
      <c r="W14" s="150"/>
      <c r="X14" s="150"/>
      <c r="Y14" s="150"/>
      <c r="Z14" s="150"/>
    </row>
    <row r="15" spans="1:28" s="2" customFormat="1" ht="18.75" x14ac:dyDescent="0.2">
      <c r="A15" s="275" t="str">
        <f>'1. паспорт местоположение'!A16:C16</f>
        <v>Электроснабжение ЭПУ потребителей в соответствии с договором на ТП № 1-54-25-0251</v>
      </c>
      <c r="B15" s="275"/>
      <c r="C15" s="275"/>
      <c r="D15" s="275"/>
      <c r="E15" s="275"/>
      <c r="F15" s="275"/>
      <c r="G15" s="275"/>
      <c r="H15" s="275"/>
      <c r="I15" s="275"/>
      <c r="J15" s="275"/>
      <c r="K15" s="275"/>
      <c r="L15" s="275"/>
      <c r="M15" s="275"/>
      <c r="N15" s="275"/>
      <c r="O15" s="275"/>
      <c r="P15" s="92"/>
      <c r="Q15" s="92"/>
      <c r="R15" s="92"/>
      <c r="S15" s="92"/>
      <c r="T15" s="92"/>
      <c r="U15" s="92"/>
      <c r="V15" s="92"/>
      <c r="W15" s="92"/>
      <c r="X15" s="92"/>
      <c r="Y15" s="92"/>
      <c r="Z15" s="92"/>
    </row>
    <row r="16" spans="1:28" s="2" customFormat="1" ht="15" customHeight="1" x14ac:dyDescent="0.2">
      <c r="A16" s="273" t="s">
        <v>3</v>
      </c>
      <c r="B16" s="273"/>
      <c r="C16" s="273"/>
      <c r="D16" s="273"/>
      <c r="E16" s="273"/>
      <c r="F16" s="273"/>
      <c r="G16" s="273"/>
      <c r="H16" s="273"/>
      <c r="I16" s="273"/>
      <c r="J16" s="273"/>
      <c r="K16" s="273"/>
      <c r="L16" s="273"/>
      <c r="M16" s="273"/>
      <c r="N16" s="273"/>
      <c r="O16" s="273"/>
      <c r="P16" s="93"/>
      <c r="Q16" s="93"/>
      <c r="R16" s="93"/>
      <c r="S16" s="93"/>
      <c r="T16" s="93"/>
      <c r="U16" s="93"/>
      <c r="V16" s="93"/>
      <c r="W16" s="93"/>
      <c r="X16" s="93"/>
      <c r="Y16" s="93"/>
      <c r="Z16" s="93"/>
    </row>
    <row r="17" spans="1:26" s="2" customFormat="1" ht="18.75" x14ac:dyDescent="0.2">
      <c r="A17" s="279"/>
      <c r="B17" s="279"/>
      <c r="C17" s="279"/>
      <c r="D17" s="279"/>
      <c r="E17" s="279"/>
      <c r="F17" s="279"/>
      <c r="G17" s="279"/>
      <c r="H17" s="279"/>
      <c r="I17" s="279"/>
      <c r="J17" s="279"/>
      <c r="K17" s="279"/>
      <c r="L17" s="279"/>
      <c r="M17" s="279"/>
      <c r="N17" s="279"/>
      <c r="O17" s="279"/>
      <c r="P17" s="151"/>
      <c r="Q17" s="151"/>
      <c r="R17" s="151"/>
      <c r="S17" s="151"/>
      <c r="T17" s="151"/>
      <c r="U17" s="151"/>
      <c r="V17" s="151"/>
      <c r="W17" s="151"/>
    </row>
    <row r="18" spans="1:26" s="2" customFormat="1" ht="78.75" customHeight="1" x14ac:dyDescent="0.2">
      <c r="A18" s="313" t="s">
        <v>313</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314</v>
      </c>
      <c r="C19" s="314" t="s">
        <v>315</v>
      </c>
      <c r="D19" s="314" t="s">
        <v>316</v>
      </c>
      <c r="E19" s="315" t="s">
        <v>317</v>
      </c>
      <c r="F19" s="316"/>
      <c r="G19" s="316"/>
      <c r="H19" s="316"/>
      <c r="I19" s="317"/>
      <c r="J19" s="315" t="s">
        <v>318</v>
      </c>
      <c r="K19" s="316"/>
      <c r="L19" s="316"/>
      <c r="M19" s="316"/>
      <c r="N19" s="316"/>
      <c r="O19" s="317"/>
      <c r="P19" s="151"/>
      <c r="Q19" s="151"/>
      <c r="R19" s="151"/>
      <c r="S19" s="151"/>
      <c r="T19" s="151"/>
      <c r="U19" s="151"/>
      <c r="V19" s="151"/>
      <c r="W19" s="151"/>
    </row>
    <row r="20" spans="1:26" s="2" customFormat="1" ht="116.25" customHeight="1" x14ac:dyDescent="0.2">
      <c r="A20" s="283"/>
      <c r="B20" s="283"/>
      <c r="C20" s="283"/>
      <c r="D20" s="283"/>
      <c r="E20" s="183" t="s">
        <v>319</v>
      </c>
      <c r="F20" s="183" t="s">
        <v>320</v>
      </c>
      <c r="G20" s="183" t="s">
        <v>321</v>
      </c>
      <c r="H20" s="183" t="s">
        <v>322</v>
      </c>
      <c r="I20" s="183" t="s">
        <v>323</v>
      </c>
      <c r="J20" s="183" t="s">
        <v>324</v>
      </c>
      <c r="K20" s="183" t="s">
        <v>325</v>
      </c>
      <c r="L20" s="183" t="s">
        <v>326</v>
      </c>
      <c r="M20" s="183" t="s">
        <v>327</v>
      </c>
      <c r="N20" s="183" t="s">
        <v>328</v>
      </c>
      <c r="O20" s="183" t="s">
        <v>329</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330</v>
      </c>
      <c r="B22" s="185" t="s">
        <v>330</v>
      </c>
      <c r="C22" s="185" t="s">
        <v>330</v>
      </c>
      <c r="D22" s="185" t="s">
        <v>330</v>
      </c>
      <c r="E22" s="185" t="s">
        <v>330</v>
      </c>
      <c r="F22" s="185" t="s">
        <v>330</v>
      </c>
      <c r="G22" s="185" t="s">
        <v>330</v>
      </c>
      <c r="H22" s="185" t="s">
        <v>330</v>
      </c>
      <c r="I22" s="185" t="s">
        <v>330</v>
      </c>
      <c r="J22" s="185" t="s">
        <v>330</v>
      </c>
      <c r="K22" s="185" t="s">
        <v>330</v>
      </c>
      <c r="L22" s="185" t="s">
        <v>330</v>
      </c>
      <c r="M22" s="185" t="s">
        <v>330</v>
      </c>
      <c r="N22" s="185" t="s">
        <v>330</v>
      </c>
      <c r="O22" s="185" t="s">
        <v>330</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43" zoomScale="70" zoomScaleNormal="100" zoomScaleSheetLayoutView="70" workbookViewId="0">
      <selection activeCell="B57" sqref="B57"/>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74" t="s">
        <v>6</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319" t="str">
        <f>'1. паспорт местоположение'!A10:C10</f>
        <v>АО "Электросети Кубани" -"Армавирэлектросеть"</v>
      </c>
      <c r="B9" s="319"/>
      <c r="C9" s="319"/>
      <c r="D9" s="319"/>
      <c r="E9" s="319"/>
      <c r="F9" s="319"/>
      <c r="G9" s="319"/>
      <c r="H9" s="319"/>
      <c r="I9" s="319"/>
      <c r="J9" s="319"/>
      <c r="K9" s="319"/>
      <c r="L9" s="319"/>
    </row>
    <row r="10" spans="1:44" x14ac:dyDescent="0.25">
      <c r="A10" s="273" t="s">
        <v>5</v>
      </c>
      <c r="B10" s="273"/>
      <c r="C10" s="273"/>
      <c r="D10" s="273"/>
      <c r="E10" s="273"/>
      <c r="F10" s="273"/>
      <c r="G10" s="273"/>
      <c r="H10" s="273"/>
      <c r="I10" s="273"/>
      <c r="J10" s="273"/>
      <c r="K10" s="273"/>
      <c r="L10" s="273"/>
    </row>
    <row r="11" spans="1:44" ht="18.75" x14ac:dyDescent="0.25">
      <c r="A11" s="274"/>
      <c r="B11" s="274"/>
      <c r="C11" s="274"/>
      <c r="D11" s="274"/>
      <c r="E11" s="274"/>
      <c r="F11" s="274"/>
      <c r="G11" s="274"/>
      <c r="H11" s="274"/>
      <c r="I11" s="274"/>
      <c r="J11" s="274"/>
      <c r="K11" s="274"/>
      <c r="L11" s="274"/>
    </row>
    <row r="12" spans="1:44" x14ac:dyDescent="0.25">
      <c r="A12" s="301" t="str">
        <f>'1. паспорт местоположение'!$A$13</f>
        <v>-</v>
      </c>
      <c r="B12" s="301"/>
      <c r="C12" s="301"/>
      <c r="D12" s="301"/>
      <c r="E12" s="301"/>
      <c r="F12" s="301"/>
      <c r="G12" s="301"/>
      <c r="H12" s="301"/>
      <c r="I12" s="301"/>
      <c r="J12" s="301"/>
      <c r="K12" s="301"/>
      <c r="L12" s="301"/>
    </row>
    <row r="13" spans="1:44" x14ac:dyDescent="0.25">
      <c r="A13" s="273" t="s">
        <v>4</v>
      </c>
      <c r="B13" s="273"/>
      <c r="C13" s="273"/>
      <c r="D13" s="273"/>
      <c r="E13" s="273"/>
      <c r="F13" s="273"/>
      <c r="G13" s="273"/>
      <c r="H13" s="273"/>
      <c r="I13" s="273"/>
      <c r="J13" s="273"/>
      <c r="K13" s="273"/>
      <c r="L13" s="273"/>
    </row>
    <row r="14" spans="1:44" ht="18.75" x14ac:dyDescent="0.25">
      <c r="A14" s="276"/>
      <c r="B14" s="276"/>
      <c r="C14" s="276"/>
      <c r="D14" s="276"/>
      <c r="E14" s="276"/>
      <c r="F14" s="276"/>
      <c r="G14" s="276"/>
      <c r="H14" s="276"/>
      <c r="I14" s="276"/>
      <c r="J14" s="276"/>
      <c r="K14" s="276"/>
      <c r="L14" s="276"/>
    </row>
    <row r="15" spans="1:44" ht="44.25" customHeight="1" x14ac:dyDescent="0.25">
      <c r="A15" s="289" t="str">
        <f>'1. паспорт местоположение'!$A$16</f>
        <v>Электроснабжение ЭПУ потребителей в соответствии с договором на ТП № 1-54-25-0251</v>
      </c>
      <c r="B15" s="289"/>
      <c r="C15" s="289"/>
      <c r="D15" s="289"/>
      <c r="E15" s="289"/>
      <c r="F15" s="289"/>
      <c r="G15" s="289"/>
      <c r="H15" s="289"/>
      <c r="I15" s="289"/>
      <c r="J15" s="289"/>
      <c r="K15" s="289"/>
      <c r="L15" s="289"/>
    </row>
    <row r="16" spans="1:44" x14ac:dyDescent="0.25">
      <c r="A16" s="273" t="s">
        <v>3</v>
      </c>
      <c r="B16" s="273"/>
      <c r="C16" s="273"/>
      <c r="D16" s="273"/>
      <c r="E16" s="273"/>
      <c r="F16" s="273"/>
      <c r="G16" s="273"/>
      <c r="H16" s="273"/>
      <c r="I16" s="273"/>
      <c r="J16" s="273"/>
      <c r="K16" s="273"/>
      <c r="L16" s="273"/>
    </row>
    <row r="17" spans="1:12" ht="15.75" customHeight="1" x14ac:dyDescent="0.25">
      <c r="L17" s="64"/>
    </row>
    <row r="18" spans="1:12" x14ac:dyDescent="0.25">
      <c r="K18" s="63"/>
    </row>
    <row r="19" spans="1:12" ht="15.75" customHeight="1" x14ac:dyDescent="0.25">
      <c r="A19" s="318" t="s">
        <v>381</v>
      </c>
      <c r="B19" s="318"/>
      <c r="C19" s="318"/>
      <c r="D19" s="318"/>
      <c r="E19" s="318"/>
      <c r="F19" s="318"/>
      <c r="G19" s="318"/>
      <c r="H19" s="318"/>
      <c r="I19" s="318"/>
      <c r="J19" s="318"/>
      <c r="K19" s="318"/>
      <c r="L19" s="318"/>
    </row>
    <row r="20" spans="1:12" x14ac:dyDescent="0.25">
      <c r="A20" s="41"/>
      <c r="B20" s="41"/>
      <c r="C20" s="62"/>
      <c r="D20" s="62"/>
      <c r="E20" s="62"/>
      <c r="F20" s="62"/>
      <c r="G20" s="62"/>
      <c r="H20" s="62"/>
      <c r="I20" s="62"/>
      <c r="J20" s="62"/>
      <c r="K20" s="62"/>
      <c r="L20" s="62"/>
    </row>
    <row r="21" spans="1:12" ht="28.5" customHeight="1" x14ac:dyDescent="0.25">
      <c r="A21" s="320" t="s">
        <v>137</v>
      </c>
      <c r="B21" s="320" t="s">
        <v>136</v>
      </c>
      <c r="C21" s="326" t="s">
        <v>193</v>
      </c>
      <c r="D21" s="326"/>
      <c r="E21" s="326"/>
      <c r="F21" s="326"/>
      <c r="G21" s="326"/>
      <c r="H21" s="326"/>
      <c r="I21" s="321" t="s">
        <v>135</v>
      </c>
      <c r="J21" s="323" t="s">
        <v>195</v>
      </c>
      <c r="K21" s="320" t="s">
        <v>134</v>
      </c>
      <c r="L21" s="322" t="s">
        <v>194</v>
      </c>
    </row>
    <row r="22" spans="1:12" ht="58.5" customHeight="1" x14ac:dyDescent="0.25">
      <c r="A22" s="320"/>
      <c r="B22" s="320"/>
      <c r="C22" s="327" t="s">
        <v>1</v>
      </c>
      <c r="D22" s="327"/>
      <c r="E22" s="90"/>
      <c r="F22" s="91"/>
      <c r="G22" s="328" t="s">
        <v>0</v>
      </c>
      <c r="H22" s="329"/>
      <c r="I22" s="321"/>
      <c r="J22" s="324"/>
      <c r="K22" s="320"/>
      <c r="L22" s="322"/>
    </row>
    <row r="23" spans="1:12" ht="47.25" x14ac:dyDescent="0.25">
      <c r="A23" s="320"/>
      <c r="B23" s="320"/>
      <c r="C23" s="61" t="s">
        <v>133</v>
      </c>
      <c r="D23" s="61" t="s">
        <v>132</v>
      </c>
      <c r="E23" s="61" t="s">
        <v>133</v>
      </c>
      <c r="F23" s="61" t="s">
        <v>132</v>
      </c>
      <c r="G23" s="61" t="s">
        <v>133</v>
      </c>
      <c r="H23" s="61" t="s">
        <v>132</v>
      </c>
      <c r="I23" s="321"/>
      <c r="J23" s="325"/>
      <c r="K23" s="320"/>
      <c r="L23" s="322"/>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4">
        <v>46054</v>
      </c>
      <c r="D25" s="244">
        <v>46081</v>
      </c>
      <c r="E25" s="245"/>
      <c r="F25" s="245"/>
      <c r="G25" s="246" t="s">
        <v>279</v>
      </c>
      <c r="H25" s="246" t="s">
        <v>279</v>
      </c>
      <c r="I25" s="247">
        <v>0.3</v>
      </c>
      <c r="J25" s="247">
        <v>0.3</v>
      </c>
      <c r="K25" s="204" t="s">
        <v>386</v>
      </c>
      <c r="L25" s="204" t="s">
        <v>386</v>
      </c>
    </row>
    <row r="26" spans="1:12" s="127" customFormat="1" ht="21.75" customHeight="1" x14ac:dyDescent="0.25">
      <c r="A26" s="123" t="s">
        <v>130</v>
      </c>
      <c r="B26" s="24" t="s">
        <v>197</v>
      </c>
      <c r="C26" s="246" t="s">
        <v>279</v>
      </c>
      <c r="D26" s="246" t="s">
        <v>279</v>
      </c>
      <c r="E26" s="246" t="s">
        <v>279</v>
      </c>
      <c r="F26" s="246" t="s">
        <v>279</v>
      </c>
      <c r="G26" s="246" t="s">
        <v>279</v>
      </c>
      <c r="H26" s="246" t="s">
        <v>279</v>
      </c>
      <c r="I26" s="247">
        <v>0.3</v>
      </c>
      <c r="J26" s="247">
        <v>0.3</v>
      </c>
      <c r="K26" s="204" t="s">
        <v>386</v>
      </c>
      <c r="L26" s="204" t="s">
        <v>386</v>
      </c>
    </row>
    <row r="27" spans="1:12" s="128" customFormat="1" ht="39" customHeight="1" x14ac:dyDescent="0.25">
      <c r="A27" s="125" t="s">
        <v>129</v>
      </c>
      <c r="B27" s="126" t="s">
        <v>280</v>
      </c>
      <c r="C27" s="246" t="s">
        <v>279</v>
      </c>
      <c r="D27" s="246" t="s">
        <v>279</v>
      </c>
      <c r="E27" s="246" t="s">
        <v>279</v>
      </c>
      <c r="F27" s="246" t="s">
        <v>279</v>
      </c>
      <c r="G27" s="246" t="s">
        <v>279</v>
      </c>
      <c r="H27" s="246" t="s">
        <v>279</v>
      </c>
      <c r="I27" s="247">
        <v>0.3</v>
      </c>
      <c r="J27" s="247">
        <v>0.3</v>
      </c>
      <c r="K27" s="204" t="s">
        <v>386</v>
      </c>
      <c r="L27" s="204" t="s">
        <v>386</v>
      </c>
    </row>
    <row r="28" spans="1:12" s="128" customFormat="1" ht="70.5" customHeight="1" x14ac:dyDescent="0.25">
      <c r="A28" s="125" t="s">
        <v>198</v>
      </c>
      <c r="B28" s="126" t="s">
        <v>202</v>
      </c>
      <c r="C28" s="246" t="s">
        <v>279</v>
      </c>
      <c r="D28" s="246" t="s">
        <v>279</v>
      </c>
      <c r="E28" s="246" t="s">
        <v>279</v>
      </c>
      <c r="F28" s="246" t="s">
        <v>279</v>
      </c>
      <c r="G28" s="246" t="s">
        <v>279</v>
      </c>
      <c r="H28" s="246" t="s">
        <v>279</v>
      </c>
      <c r="I28" s="247">
        <v>0.3</v>
      </c>
      <c r="J28" s="247">
        <v>0.3</v>
      </c>
      <c r="K28" s="204" t="s">
        <v>386</v>
      </c>
      <c r="L28" s="204" t="s">
        <v>386</v>
      </c>
    </row>
    <row r="29" spans="1:12" s="128" customFormat="1" ht="54" customHeight="1" x14ac:dyDescent="0.25">
      <c r="A29" s="125" t="s">
        <v>128</v>
      </c>
      <c r="B29" s="126" t="s">
        <v>201</v>
      </c>
      <c r="C29" s="246" t="s">
        <v>279</v>
      </c>
      <c r="D29" s="246" t="s">
        <v>279</v>
      </c>
      <c r="E29" s="246" t="s">
        <v>279</v>
      </c>
      <c r="F29" s="246" t="s">
        <v>279</v>
      </c>
      <c r="G29" s="246" t="s">
        <v>279</v>
      </c>
      <c r="H29" s="246" t="s">
        <v>279</v>
      </c>
      <c r="I29" s="247">
        <v>0.3</v>
      </c>
      <c r="J29" s="247">
        <v>0.3</v>
      </c>
      <c r="K29" s="204" t="s">
        <v>386</v>
      </c>
      <c r="L29" s="204" t="s">
        <v>386</v>
      </c>
    </row>
    <row r="30" spans="1:12" s="128" customFormat="1" ht="42" customHeight="1" x14ac:dyDescent="0.25">
      <c r="A30" s="125" t="s">
        <v>127</v>
      </c>
      <c r="B30" s="126" t="s">
        <v>203</v>
      </c>
      <c r="C30" s="246" t="s">
        <v>279</v>
      </c>
      <c r="D30" s="246" t="s">
        <v>279</v>
      </c>
      <c r="E30" s="246" t="s">
        <v>279</v>
      </c>
      <c r="F30" s="246" t="s">
        <v>279</v>
      </c>
      <c r="G30" s="246" t="s">
        <v>279</v>
      </c>
      <c r="H30" s="246" t="s">
        <v>279</v>
      </c>
      <c r="I30" s="247">
        <v>0.3</v>
      </c>
      <c r="J30" s="247">
        <v>0.3</v>
      </c>
      <c r="K30" s="204" t="s">
        <v>386</v>
      </c>
      <c r="L30" s="204" t="s">
        <v>386</v>
      </c>
    </row>
    <row r="31" spans="1:12" s="128" customFormat="1" ht="37.5" customHeight="1" x14ac:dyDescent="0.25">
      <c r="A31" s="125" t="s">
        <v>126</v>
      </c>
      <c r="B31" s="129" t="s">
        <v>199</v>
      </c>
      <c r="C31" s="244">
        <v>46054</v>
      </c>
      <c r="D31" s="244">
        <v>46081</v>
      </c>
      <c r="E31" s="248"/>
      <c r="F31" s="248"/>
      <c r="G31" s="246" t="s">
        <v>279</v>
      </c>
      <c r="H31" s="246" t="s">
        <v>279</v>
      </c>
      <c r="I31" s="247">
        <v>0.3</v>
      </c>
      <c r="J31" s="247">
        <v>0.3</v>
      </c>
      <c r="K31" s="204" t="s">
        <v>386</v>
      </c>
      <c r="L31" s="204" t="s">
        <v>386</v>
      </c>
    </row>
    <row r="32" spans="1:12" s="128" customFormat="1" ht="45" customHeight="1" x14ac:dyDescent="0.25">
      <c r="A32" s="125" t="s">
        <v>124</v>
      </c>
      <c r="B32" s="129" t="s">
        <v>204</v>
      </c>
      <c r="C32" s="244">
        <v>46054</v>
      </c>
      <c r="D32" s="244">
        <v>46081</v>
      </c>
      <c r="E32" s="248"/>
      <c r="F32" s="248"/>
      <c r="G32" s="246" t="s">
        <v>279</v>
      </c>
      <c r="H32" s="246" t="s">
        <v>279</v>
      </c>
      <c r="I32" s="247">
        <v>0.3</v>
      </c>
      <c r="J32" s="247">
        <v>0.3</v>
      </c>
      <c r="K32" s="204" t="s">
        <v>386</v>
      </c>
      <c r="L32" s="204" t="s">
        <v>386</v>
      </c>
    </row>
    <row r="33" spans="1:12" s="128" customFormat="1" ht="58.5" customHeight="1" x14ac:dyDescent="0.25">
      <c r="A33" s="125" t="s">
        <v>215</v>
      </c>
      <c r="B33" s="129" t="s">
        <v>148</v>
      </c>
      <c r="C33" s="246" t="s">
        <v>279</v>
      </c>
      <c r="D33" s="246" t="s">
        <v>279</v>
      </c>
      <c r="E33" s="248"/>
      <c r="F33" s="248"/>
      <c r="G33" s="246" t="s">
        <v>279</v>
      </c>
      <c r="H33" s="246" t="s">
        <v>279</v>
      </c>
      <c r="I33" s="247">
        <v>0.3</v>
      </c>
      <c r="J33" s="247">
        <v>0.3</v>
      </c>
      <c r="K33" s="204" t="s">
        <v>386</v>
      </c>
      <c r="L33" s="204" t="s">
        <v>386</v>
      </c>
    </row>
    <row r="34" spans="1:12" s="128" customFormat="1" ht="47.25" customHeight="1" x14ac:dyDescent="0.25">
      <c r="A34" s="125" t="s">
        <v>216</v>
      </c>
      <c r="B34" s="129" t="s">
        <v>208</v>
      </c>
      <c r="C34" s="246" t="s">
        <v>279</v>
      </c>
      <c r="D34" s="246" t="s">
        <v>279</v>
      </c>
      <c r="E34" s="248"/>
      <c r="F34" s="248"/>
      <c r="G34" s="246" t="s">
        <v>279</v>
      </c>
      <c r="H34" s="246" t="s">
        <v>279</v>
      </c>
      <c r="I34" s="247">
        <v>0.3</v>
      </c>
      <c r="J34" s="247">
        <v>0.3</v>
      </c>
      <c r="K34" s="204" t="s">
        <v>386</v>
      </c>
      <c r="L34" s="204" t="s">
        <v>386</v>
      </c>
    </row>
    <row r="35" spans="1:12" s="128" customFormat="1" ht="49.5" customHeight="1" x14ac:dyDescent="0.25">
      <c r="A35" s="125" t="s">
        <v>217</v>
      </c>
      <c r="B35" s="129" t="s">
        <v>125</v>
      </c>
      <c r="C35" s="244">
        <v>46054</v>
      </c>
      <c r="D35" s="244" t="s">
        <v>434</v>
      </c>
      <c r="E35" s="249"/>
      <c r="F35" s="249"/>
      <c r="G35" s="246" t="s">
        <v>279</v>
      </c>
      <c r="H35" s="246" t="s">
        <v>279</v>
      </c>
      <c r="I35" s="247">
        <v>0.3</v>
      </c>
      <c r="J35" s="247">
        <v>0.3</v>
      </c>
      <c r="K35" s="204" t="s">
        <v>386</v>
      </c>
      <c r="L35" s="204" t="s">
        <v>386</v>
      </c>
    </row>
    <row r="36" spans="1:12" s="127" customFormat="1" ht="37.5" customHeight="1" x14ac:dyDescent="0.25">
      <c r="A36" s="125" t="s">
        <v>420</v>
      </c>
      <c r="B36" s="129" t="s">
        <v>200</v>
      </c>
      <c r="C36" s="246" t="s">
        <v>279</v>
      </c>
      <c r="D36" s="246" t="s">
        <v>279</v>
      </c>
      <c r="E36" s="250"/>
      <c r="F36" s="251"/>
      <c r="G36" s="246" t="s">
        <v>279</v>
      </c>
      <c r="H36" s="246" t="s">
        <v>279</v>
      </c>
      <c r="I36" s="247">
        <v>0.3</v>
      </c>
      <c r="J36" s="247">
        <v>0.3</v>
      </c>
      <c r="K36" s="204" t="s">
        <v>386</v>
      </c>
      <c r="L36" s="204" t="s">
        <v>386</v>
      </c>
    </row>
    <row r="37" spans="1:12" s="127" customFormat="1" ht="34.5" customHeight="1" x14ac:dyDescent="0.25">
      <c r="A37" s="125" t="s">
        <v>218</v>
      </c>
      <c r="B37" s="129" t="s">
        <v>123</v>
      </c>
      <c r="C37" s="244">
        <v>44228</v>
      </c>
      <c r="D37" s="244" t="s">
        <v>434</v>
      </c>
      <c r="E37" s="250"/>
      <c r="F37" s="251"/>
      <c r="G37" s="246" t="s">
        <v>279</v>
      </c>
      <c r="H37" s="246" t="s">
        <v>279</v>
      </c>
      <c r="I37" s="247">
        <v>0.3</v>
      </c>
      <c r="J37" s="247">
        <v>0.3</v>
      </c>
      <c r="K37" s="204" t="s">
        <v>386</v>
      </c>
      <c r="L37" s="204" t="s">
        <v>386</v>
      </c>
    </row>
    <row r="38" spans="1:12" s="127" customFormat="1" ht="33" customHeight="1" x14ac:dyDescent="0.25">
      <c r="A38" s="125" t="s">
        <v>219</v>
      </c>
      <c r="B38" s="130" t="s">
        <v>122</v>
      </c>
      <c r="C38" s="244">
        <v>46054</v>
      </c>
      <c r="D38" s="244" t="s">
        <v>421</v>
      </c>
      <c r="E38" s="252"/>
      <c r="F38" s="252"/>
      <c r="G38" s="246" t="s">
        <v>279</v>
      </c>
      <c r="H38" s="246" t="s">
        <v>279</v>
      </c>
      <c r="I38" s="247">
        <v>0.3</v>
      </c>
      <c r="J38" s="247">
        <v>0.3</v>
      </c>
      <c r="K38" s="204" t="s">
        <v>386</v>
      </c>
      <c r="L38" s="204" t="s">
        <v>386</v>
      </c>
    </row>
    <row r="39" spans="1:12" s="127" customFormat="1" ht="63" customHeight="1" x14ac:dyDescent="0.25">
      <c r="A39" s="125">
        <v>2</v>
      </c>
      <c r="B39" s="129" t="s">
        <v>205</v>
      </c>
      <c r="C39" s="244">
        <v>46054</v>
      </c>
      <c r="D39" s="244" t="s">
        <v>434</v>
      </c>
      <c r="E39" s="252"/>
      <c r="F39" s="252"/>
      <c r="G39" s="246" t="s">
        <v>279</v>
      </c>
      <c r="H39" s="246" t="s">
        <v>279</v>
      </c>
      <c r="I39" s="247">
        <v>0.3</v>
      </c>
      <c r="J39" s="247">
        <v>0.3</v>
      </c>
      <c r="K39" s="204" t="s">
        <v>386</v>
      </c>
      <c r="L39" s="204" t="s">
        <v>386</v>
      </c>
    </row>
    <row r="40" spans="1:12" ht="33.75" customHeight="1" x14ac:dyDescent="0.25">
      <c r="A40" s="59" t="s">
        <v>121</v>
      </c>
      <c r="B40" s="129" t="s">
        <v>207</v>
      </c>
      <c r="C40" s="246" t="s">
        <v>279</v>
      </c>
      <c r="D40" s="246" t="s">
        <v>279</v>
      </c>
      <c r="E40" s="253"/>
      <c r="F40" s="253"/>
      <c r="G40" s="246" t="s">
        <v>279</v>
      </c>
      <c r="H40" s="246" t="s">
        <v>279</v>
      </c>
      <c r="I40" s="247">
        <v>0.3</v>
      </c>
      <c r="J40" s="247">
        <v>0.3</v>
      </c>
      <c r="K40" s="204" t="s">
        <v>386</v>
      </c>
      <c r="L40" s="204" t="s">
        <v>386</v>
      </c>
    </row>
    <row r="41" spans="1:12" ht="63" customHeight="1" x14ac:dyDescent="0.25">
      <c r="A41" s="59" t="s">
        <v>120</v>
      </c>
      <c r="B41" s="130" t="s">
        <v>260</v>
      </c>
      <c r="C41" s="244">
        <v>46082</v>
      </c>
      <c r="D41" s="244">
        <v>46111</v>
      </c>
      <c r="E41" s="253"/>
      <c r="F41" s="253"/>
      <c r="G41" s="246" t="s">
        <v>279</v>
      </c>
      <c r="H41" s="246" t="s">
        <v>279</v>
      </c>
      <c r="I41" s="247">
        <v>0.3</v>
      </c>
      <c r="J41" s="247">
        <v>0.3</v>
      </c>
      <c r="K41" s="204" t="s">
        <v>386</v>
      </c>
      <c r="L41" s="204" t="s">
        <v>386</v>
      </c>
    </row>
    <row r="42" spans="1:12" ht="58.5" customHeight="1" x14ac:dyDescent="0.25">
      <c r="A42" s="59">
        <v>3</v>
      </c>
      <c r="B42" s="129" t="s">
        <v>206</v>
      </c>
      <c r="C42" s="246" t="s">
        <v>279</v>
      </c>
      <c r="D42" s="246" t="s">
        <v>279</v>
      </c>
      <c r="E42" s="253"/>
      <c r="F42" s="253"/>
      <c r="G42" s="246" t="s">
        <v>279</v>
      </c>
      <c r="H42" s="246" t="s">
        <v>279</v>
      </c>
      <c r="I42" s="247">
        <v>0.3</v>
      </c>
      <c r="J42" s="247">
        <v>0.3</v>
      </c>
      <c r="K42" s="204" t="s">
        <v>386</v>
      </c>
      <c r="L42" s="204" t="s">
        <v>386</v>
      </c>
    </row>
    <row r="43" spans="1:12" ht="34.5" customHeight="1" x14ac:dyDescent="0.25">
      <c r="A43" s="59" t="s">
        <v>119</v>
      </c>
      <c r="B43" s="58" t="s">
        <v>117</v>
      </c>
      <c r="C43" s="246" t="s">
        <v>279</v>
      </c>
      <c r="D43" s="246" t="s">
        <v>279</v>
      </c>
      <c r="E43" s="253"/>
      <c r="F43" s="253"/>
      <c r="G43" s="246" t="s">
        <v>279</v>
      </c>
      <c r="H43" s="246" t="s">
        <v>279</v>
      </c>
      <c r="I43" s="247">
        <v>0.3</v>
      </c>
      <c r="J43" s="247">
        <v>0.3</v>
      </c>
      <c r="K43" s="204" t="s">
        <v>386</v>
      </c>
      <c r="L43" s="204" t="s">
        <v>386</v>
      </c>
    </row>
    <row r="44" spans="1:12" ht="24.75" customHeight="1" x14ac:dyDescent="0.25">
      <c r="A44" s="59" t="s">
        <v>118</v>
      </c>
      <c r="B44" s="58" t="s">
        <v>115</v>
      </c>
      <c r="C44" s="244">
        <v>46082</v>
      </c>
      <c r="D44" s="244">
        <v>46111</v>
      </c>
      <c r="E44" s="253"/>
      <c r="F44" s="253"/>
      <c r="G44" s="246" t="s">
        <v>279</v>
      </c>
      <c r="H44" s="246" t="s">
        <v>279</v>
      </c>
      <c r="I44" s="247">
        <v>0.3</v>
      </c>
      <c r="J44" s="247">
        <v>0.3</v>
      </c>
      <c r="K44" s="204" t="s">
        <v>386</v>
      </c>
      <c r="L44" s="204" t="s">
        <v>386</v>
      </c>
    </row>
    <row r="45" spans="1:12" ht="90.75" customHeight="1" x14ac:dyDescent="0.25">
      <c r="A45" s="59" t="s">
        <v>116</v>
      </c>
      <c r="B45" s="58" t="s">
        <v>211</v>
      </c>
      <c r="C45" s="246" t="s">
        <v>279</v>
      </c>
      <c r="D45" s="246" t="s">
        <v>279</v>
      </c>
      <c r="E45" s="253"/>
      <c r="F45" s="253"/>
      <c r="G45" s="246" t="s">
        <v>279</v>
      </c>
      <c r="H45" s="246" t="s">
        <v>279</v>
      </c>
      <c r="I45" s="247">
        <v>0.3</v>
      </c>
      <c r="J45" s="247">
        <v>0.3</v>
      </c>
      <c r="K45" s="204" t="s">
        <v>386</v>
      </c>
      <c r="L45" s="204" t="s">
        <v>386</v>
      </c>
    </row>
    <row r="46" spans="1:12" ht="167.25" customHeight="1" x14ac:dyDescent="0.25">
      <c r="A46" s="59" t="s">
        <v>114</v>
      </c>
      <c r="B46" s="58" t="s">
        <v>209</v>
      </c>
      <c r="C46" s="246" t="s">
        <v>279</v>
      </c>
      <c r="D46" s="246" t="s">
        <v>279</v>
      </c>
      <c r="E46" s="253"/>
      <c r="F46" s="253"/>
      <c r="G46" s="246" t="s">
        <v>279</v>
      </c>
      <c r="H46" s="246" t="s">
        <v>279</v>
      </c>
      <c r="I46" s="247">
        <v>0.3</v>
      </c>
      <c r="J46" s="247">
        <v>0.3</v>
      </c>
      <c r="K46" s="204" t="s">
        <v>386</v>
      </c>
      <c r="L46" s="204" t="s">
        <v>386</v>
      </c>
    </row>
    <row r="47" spans="1:12" ht="30.75" customHeight="1" x14ac:dyDescent="0.25">
      <c r="A47" s="59" t="s">
        <v>112</v>
      </c>
      <c r="B47" s="58" t="s">
        <v>113</v>
      </c>
      <c r="C47" s="246" t="s">
        <v>279</v>
      </c>
      <c r="D47" s="246" t="s">
        <v>279</v>
      </c>
      <c r="E47" s="253"/>
      <c r="F47" s="253"/>
      <c r="G47" s="246" t="s">
        <v>279</v>
      </c>
      <c r="H47" s="246" t="s">
        <v>279</v>
      </c>
      <c r="I47" s="247">
        <v>0.3</v>
      </c>
      <c r="J47" s="247">
        <v>0.3</v>
      </c>
      <c r="K47" s="204" t="s">
        <v>386</v>
      </c>
      <c r="L47" s="204" t="s">
        <v>386</v>
      </c>
    </row>
    <row r="48" spans="1:12" ht="37.5" customHeight="1" x14ac:dyDescent="0.25">
      <c r="A48" s="59" t="s">
        <v>220</v>
      </c>
      <c r="B48" s="60" t="s">
        <v>111</v>
      </c>
      <c r="C48" s="244">
        <v>46082</v>
      </c>
      <c r="D48" s="244">
        <v>46111</v>
      </c>
      <c r="E48" s="253"/>
      <c r="F48" s="253"/>
      <c r="G48" s="246" t="s">
        <v>279</v>
      </c>
      <c r="H48" s="246" t="s">
        <v>279</v>
      </c>
      <c r="I48" s="247">
        <v>0.3</v>
      </c>
      <c r="J48" s="247">
        <v>0.3</v>
      </c>
      <c r="K48" s="204" t="s">
        <v>386</v>
      </c>
      <c r="L48" s="204" t="s">
        <v>386</v>
      </c>
    </row>
    <row r="49" spans="1:12" ht="35.25" customHeight="1" x14ac:dyDescent="0.25">
      <c r="A49" s="59">
        <v>4</v>
      </c>
      <c r="B49" s="58" t="s">
        <v>109</v>
      </c>
      <c r="C49" s="244">
        <v>46082</v>
      </c>
      <c r="D49" s="244">
        <v>46111</v>
      </c>
      <c r="E49" s="253"/>
      <c r="F49" s="253"/>
      <c r="G49" s="246" t="s">
        <v>279</v>
      </c>
      <c r="H49" s="246" t="s">
        <v>279</v>
      </c>
      <c r="I49" s="247">
        <v>0.3</v>
      </c>
      <c r="J49" s="247">
        <v>0.3</v>
      </c>
      <c r="K49" s="204" t="s">
        <v>386</v>
      </c>
      <c r="L49" s="204" t="s">
        <v>386</v>
      </c>
    </row>
    <row r="50" spans="1:12" ht="86.25" customHeight="1" x14ac:dyDescent="0.25">
      <c r="A50" s="59" t="s">
        <v>110</v>
      </c>
      <c r="B50" s="58" t="s">
        <v>210</v>
      </c>
      <c r="C50" s="244">
        <v>46082</v>
      </c>
      <c r="D50" s="244">
        <v>46111</v>
      </c>
      <c r="E50" s="253"/>
      <c r="F50" s="253"/>
      <c r="G50" s="246" t="s">
        <v>279</v>
      </c>
      <c r="H50" s="246" t="s">
        <v>279</v>
      </c>
      <c r="I50" s="247">
        <v>0.3</v>
      </c>
      <c r="J50" s="247">
        <v>0.3</v>
      </c>
      <c r="K50" s="204" t="s">
        <v>386</v>
      </c>
      <c r="L50" s="204" t="s">
        <v>386</v>
      </c>
    </row>
    <row r="51" spans="1:12" ht="77.25" customHeight="1" x14ac:dyDescent="0.25">
      <c r="A51" s="59" t="s">
        <v>108</v>
      </c>
      <c r="B51" s="58" t="s">
        <v>212</v>
      </c>
      <c r="C51" s="244">
        <v>46082</v>
      </c>
      <c r="D51" s="244">
        <v>46111</v>
      </c>
      <c r="E51" s="253"/>
      <c r="F51" s="253"/>
      <c r="G51" s="246" t="s">
        <v>279</v>
      </c>
      <c r="H51" s="246" t="s">
        <v>279</v>
      </c>
      <c r="I51" s="247">
        <v>0.3</v>
      </c>
      <c r="J51" s="247">
        <v>0.3</v>
      </c>
      <c r="K51" s="204" t="s">
        <v>386</v>
      </c>
      <c r="L51" s="204" t="s">
        <v>386</v>
      </c>
    </row>
    <row r="52" spans="1:12" ht="71.25" customHeight="1" x14ac:dyDescent="0.25">
      <c r="A52" s="59" t="s">
        <v>106</v>
      </c>
      <c r="B52" s="58" t="s">
        <v>107</v>
      </c>
      <c r="C52" s="244">
        <v>46082</v>
      </c>
      <c r="D52" s="244">
        <v>46111</v>
      </c>
      <c r="E52" s="253"/>
      <c r="F52" s="253"/>
      <c r="G52" s="246" t="s">
        <v>279</v>
      </c>
      <c r="H52" s="246" t="s">
        <v>279</v>
      </c>
      <c r="I52" s="247">
        <v>0.3</v>
      </c>
      <c r="J52" s="247">
        <v>0.3</v>
      </c>
      <c r="K52" s="204" t="s">
        <v>386</v>
      </c>
      <c r="L52" s="204" t="s">
        <v>386</v>
      </c>
    </row>
    <row r="53" spans="1:12" ht="48" customHeight="1" x14ac:dyDescent="0.25">
      <c r="A53" s="59" t="s">
        <v>104</v>
      </c>
      <c r="B53" s="96" t="s">
        <v>213</v>
      </c>
      <c r="C53" s="244">
        <v>46082</v>
      </c>
      <c r="D53" s="244">
        <v>46111</v>
      </c>
      <c r="E53" s="253"/>
      <c r="F53" s="253"/>
      <c r="G53" s="246" t="s">
        <v>279</v>
      </c>
      <c r="H53" s="246" t="s">
        <v>279</v>
      </c>
      <c r="I53" s="247">
        <v>0.3</v>
      </c>
      <c r="J53" s="247">
        <v>0.3</v>
      </c>
      <c r="K53" s="204" t="s">
        <v>386</v>
      </c>
      <c r="L53" s="204" t="s">
        <v>386</v>
      </c>
    </row>
    <row r="54" spans="1:12" ht="46.5" customHeight="1" x14ac:dyDescent="0.25">
      <c r="A54" s="59" t="s">
        <v>214</v>
      </c>
      <c r="B54" s="58" t="s">
        <v>105</v>
      </c>
      <c r="C54" s="244">
        <v>46082</v>
      </c>
      <c r="D54" s="244">
        <v>46082</v>
      </c>
      <c r="E54" s="244">
        <v>44377</v>
      </c>
      <c r="F54" s="253"/>
      <c r="G54" s="246" t="s">
        <v>279</v>
      </c>
      <c r="H54" s="246" t="s">
        <v>279</v>
      </c>
      <c r="I54" s="247">
        <v>0.3</v>
      </c>
      <c r="J54" s="247">
        <v>0.3</v>
      </c>
      <c r="K54" s="204" t="s">
        <v>386</v>
      </c>
      <c r="L54" s="204" t="s">
        <v>386</v>
      </c>
    </row>
    <row r="57" spans="1:12" x14ac:dyDescent="0.25">
      <c r="B57" s="115" t="s">
        <v>445</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43" zoomScale="70" zoomScaleNormal="70" zoomScaleSheetLayoutView="70" workbookViewId="0">
      <selection activeCell="B66" sqref="B66:J66"/>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74" t="s">
        <v>6</v>
      </c>
      <c r="B6" s="274"/>
      <c r="C6" s="274"/>
      <c r="D6" s="274"/>
      <c r="E6" s="274"/>
      <c r="F6" s="274"/>
      <c r="G6" s="274"/>
      <c r="H6" s="274"/>
      <c r="I6" s="274"/>
      <c r="J6" s="274"/>
      <c r="K6" s="274"/>
      <c r="L6" s="274"/>
      <c r="M6" s="274"/>
      <c r="N6" s="274"/>
      <c r="O6" s="274"/>
      <c r="P6" s="274"/>
      <c r="Q6" s="274"/>
      <c r="R6" s="274"/>
      <c r="S6" s="274"/>
      <c r="T6" s="274"/>
      <c r="U6" s="274"/>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9" t="s">
        <v>5</v>
      </c>
      <c r="B9" s="279"/>
      <c r="C9" s="279"/>
      <c r="D9" s="279"/>
      <c r="E9" s="279"/>
      <c r="F9" s="279"/>
      <c r="G9" s="279"/>
      <c r="H9" s="279"/>
      <c r="I9" s="279"/>
      <c r="J9" s="279"/>
      <c r="K9" s="279"/>
      <c r="L9" s="279"/>
      <c r="M9" s="279"/>
      <c r="N9" s="279"/>
      <c r="O9" s="279"/>
      <c r="P9" s="279"/>
      <c r="Q9" s="279"/>
      <c r="R9" s="279"/>
      <c r="S9" s="279"/>
      <c r="T9" s="279"/>
      <c r="U9" s="279"/>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9" t="s">
        <v>4</v>
      </c>
      <c r="B12" s="279"/>
      <c r="C12" s="279"/>
      <c r="D12" s="279"/>
      <c r="E12" s="279"/>
      <c r="F12" s="279"/>
      <c r="G12" s="279"/>
      <c r="H12" s="279"/>
      <c r="I12" s="279"/>
      <c r="J12" s="279"/>
      <c r="K12" s="279"/>
      <c r="L12" s="279"/>
      <c r="M12" s="279"/>
      <c r="N12" s="279"/>
      <c r="O12" s="279"/>
      <c r="P12" s="279"/>
      <c r="Q12" s="279"/>
      <c r="R12" s="279"/>
      <c r="S12" s="279"/>
      <c r="T12" s="279"/>
      <c r="U12" s="279"/>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1-54-25-0251</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73" t="s">
        <v>3</v>
      </c>
      <c r="B15" s="273"/>
      <c r="C15" s="273"/>
      <c r="D15" s="273"/>
      <c r="E15" s="273"/>
      <c r="F15" s="273"/>
      <c r="G15" s="273"/>
      <c r="H15" s="273"/>
      <c r="I15" s="273"/>
      <c r="J15" s="273"/>
      <c r="K15" s="273"/>
      <c r="L15" s="273"/>
      <c r="M15" s="273"/>
      <c r="N15" s="273"/>
      <c r="O15" s="273"/>
      <c r="P15" s="273"/>
      <c r="Q15" s="273"/>
      <c r="R15" s="273"/>
      <c r="S15" s="273"/>
      <c r="T15" s="273"/>
      <c r="U15" s="273"/>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382</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2" t="s">
        <v>387</v>
      </c>
      <c r="H20" s="331" t="s">
        <v>422</v>
      </c>
      <c r="I20" s="332"/>
      <c r="J20" s="332"/>
      <c r="K20" s="332"/>
      <c r="L20" s="330" t="s">
        <v>425</v>
      </c>
      <c r="M20" s="330"/>
      <c r="N20" s="330"/>
      <c r="O20" s="330"/>
      <c r="P20" s="330" t="s">
        <v>426</v>
      </c>
      <c r="Q20" s="330"/>
      <c r="R20" s="330"/>
      <c r="S20" s="330"/>
      <c r="T20" s="330" t="s">
        <v>427</v>
      </c>
      <c r="U20" s="330"/>
      <c r="V20" s="330"/>
      <c r="W20" s="330"/>
      <c r="X20" s="331" t="s">
        <v>428</v>
      </c>
      <c r="Y20" s="332"/>
      <c r="Z20" s="332"/>
      <c r="AA20" s="332"/>
      <c r="AB20" s="333" t="s">
        <v>99</v>
      </c>
      <c r="AC20" s="333"/>
    </row>
    <row r="21" spans="1:29" ht="99.75" customHeight="1" x14ac:dyDescent="0.25">
      <c r="A21" s="339"/>
      <c r="B21" s="339"/>
      <c r="C21" s="336"/>
      <c r="D21" s="336"/>
      <c r="E21" s="340"/>
      <c r="F21" s="340"/>
      <c r="G21" s="343"/>
      <c r="H21" s="336" t="s">
        <v>1</v>
      </c>
      <c r="I21" s="336"/>
      <c r="J21" s="336" t="s">
        <v>98</v>
      </c>
      <c r="K21" s="336"/>
      <c r="L21" s="336" t="s">
        <v>1</v>
      </c>
      <c r="M21" s="336"/>
      <c r="N21" s="336" t="s">
        <v>98</v>
      </c>
      <c r="O21" s="336"/>
      <c r="P21" s="334" t="s">
        <v>1</v>
      </c>
      <c r="Q21" s="334"/>
      <c r="R21" s="334" t="s">
        <v>98</v>
      </c>
      <c r="S21" s="335"/>
      <c r="T21" s="334" t="s">
        <v>1</v>
      </c>
      <c r="U21" s="334"/>
      <c r="V21" s="334" t="s">
        <v>98</v>
      </c>
      <c r="W21" s="335"/>
      <c r="X21" s="334" t="s">
        <v>1</v>
      </c>
      <c r="Y21" s="334"/>
      <c r="Z21" s="334" t="s">
        <v>98</v>
      </c>
      <c r="AA21" s="335"/>
      <c r="AB21" s="333"/>
      <c r="AC21" s="333"/>
    </row>
    <row r="22" spans="1:29" ht="89.25" customHeight="1" x14ac:dyDescent="0.25">
      <c r="A22" s="327"/>
      <c r="B22" s="327"/>
      <c r="C22" s="205" t="s">
        <v>1</v>
      </c>
      <c r="D22" s="205" t="s">
        <v>96</v>
      </c>
      <c r="E22" s="206" t="s">
        <v>388</v>
      </c>
      <c r="F22" s="206" t="s">
        <v>277</v>
      </c>
      <c r="G22" s="334"/>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281</v>
      </c>
      <c r="C24" s="209">
        <f>H24+L24+P24+T24+X24</f>
        <v>0</v>
      </c>
      <c r="D24" s="210">
        <f>J24+N24+R24+V24+Z24</f>
        <v>0.41602615199999998</v>
      </c>
      <c r="E24" s="211">
        <v>0</v>
      </c>
      <c r="F24" s="211">
        <v>0</v>
      </c>
      <c r="G24" s="210">
        <f>C24</f>
        <v>0</v>
      </c>
      <c r="H24" s="210">
        <f>H27</f>
        <v>0</v>
      </c>
      <c r="I24" s="210">
        <v>0</v>
      </c>
      <c r="J24" s="210">
        <f>J27</f>
        <v>0.41602615199999998</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0.41602615199999998</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0.41602615199999998</v>
      </c>
      <c r="E27" s="213">
        <f t="shared" ref="E27:I27" si="6">E24</f>
        <v>0</v>
      </c>
      <c r="F27" s="213">
        <f t="shared" si="6"/>
        <v>0</v>
      </c>
      <c r="G27" s="213">
        <f t="shared" si="6"/>
        <v>0</v>
      </c>
      <c r="H27" s="213">
        <f>H30*1.2</f>
        <v>0</v>
      </c>
      <c r="I27" s="213">
        <f t="shared" si="6"/>
        <v>0</v>
      </c>
      <c r="J27" s="213">
        <f>J30*1.2</f>
        <v>0.41602615199999998</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0.41602615199999998</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282</v>
      </c>
      <c r="C30" s="210">
        <f t="shared" si="2"/>
        <v>0</v>
      </c>
      <c r="D30" s="210">
        <f t="shared" si="3"/>
        <v>0.34668845999999998</v>
      </c>
      <c r="E30" s="211">
        <v>0</v>
      </c>
      <c r="F30" s="211">
        <v>0</v>
      </c>
      <c r="G30" s="210">
        <f>C30</f>
        <v>0</v>
      </c>
      <c r="H30" s="213">
        <f>H31+H32+H33+H34</f>
        <v>0</v>
      </c>
      <c r="I30" s="213">
        <v>0</v>
      </c>
      <c r="J30" s="213">
        <f>J31+J32+J33+J34</f>
        <v>0.34668845999999998</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0.34668845999999998</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0.34668845999999998</v>
      </c>
      <c r="E32" s="214">
        <v>0</v>
      </c>
      <c r="F32" s="214">
        <v>0</v>
      </c>
      <c r="G32" s="213">
        <v>0</v>
      </c>
      <c r="H32" s="213">
        <v>0</v>
      </c>
      <c r="I32" s="213">
        <v>0</v>
      </c>
      <c r="J32" s="213">
        <v>0.34668845999999998</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0.34668845999999998</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5.0000000000000001E-3</v>
      </c>
      <c r="E35" s="211">
        <v>0</v>
      </c>
      <c r="F35" s="211">
        <v>0</v>
      </c>
      <c r="G35" s="210">
        <v>0</v>
      </c>
      <c r="H35" s="213">
        <v>0</v>
      </c>
      <c r="I35" s="213">
        <v>0</v>
      </c>
      <c r="J35" s="213">
        <v>5.0000000000000001E-3</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5.0000000000000001E-3</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5.0000000000000001E-3</v>
      </c>
      <c r="E39" s="214">
        <v>0</v>
      </c>
      <c r="F39" s="214">
        <v>0</v>
      </c>
      <c r="G39" s="213">
        <v>0</v>
      </c>
      <c r="H39" s="213">
        <v>0</v>
      </c>
      <c r="I39" s="213">
        <v>0</v>
      </c>
      <c r="J39" s="213">
        <f>J35</f>
        <v>5.0000000000000001E-3</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5.0000000000000001E-3</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5.0000000000000001E-3</v>
      </c>
      <c r="E47" s="214">
        <v>0</v>
      </c>
      <c r="F47" s="214">
        <v>0</v>
      </c>
      <c r="G47" s="213">
        <v>0</v>
      </c>
      <c r="H47" s="213">
        <v>0</v>
      </c>
      <c r="I47" s="213">
        <v>0</v>
      </c>
      <c r="J47" s="213">
        <f>J35</f>
        <v>5.0000000000000001E-3</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5.0000000000000001E-3</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0.34668845999999998</v>
      </c>
      <c r="E51" s="211">
        <v>0</v>
      </c>
      <c r="F51" s="211">
        <v>0</v>
      </c>
      <c r="G51" s="210">
        <v>0</v>
      </c>
      <c r="H51" s="213">
        <f>H52</f>
        <v>0</v>
      </c>
      <c r="I51" s="213">
        <v>0</v>
      </c>
      <c r="J51" s="213">
        <f>J52</f>
        <v>0.34668845999999998</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0.34668845999999998</v>
      </c>
    </row>
    <row r="52" spans="1:29" ht="18.75" x14ac:dyDescent="0.25">
      <c r="A52" s="50" t="s">
        <v>53</v>
      </c>
      <c r="B52" s="30" t="s">
        <v>283</v>
      </c>
      <c r="C52" s="212">
        <f t="shared" si="2"/>
        <v>0</v>
      </c>
      <c r="D52" s="213">
        <f t="shared" si="3"/>
        <v>0.34668845999999998</v>
      </c>
      <c r="E52" s="214">
        <v>0</v>
      </c>
      <c r="F52" s="214">
        <v>0</v>
      </c>
      <c r="G52" s="213">
        <v>0</v>
      </c>
      <c r="H52" s="213">
        <f>H30</f>
        <v>0</v>
      </c>
      <c r="I52" s="213">
        <v>0</v>
      </c>
      <c r="J52" s="213">
        <f>J30</f>
        <v>0.34668845999999998</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0.34668845999999998</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284</v>
      </c>
      <c r="C58" s="215">
        <f t="shared" si="2"/>
        <v>0</v>
      </c>
      <c r="D58" s="210">
        <f t="shared" si="3"/>
        <v>5.0000000000000001E-3</v>
      </c>
      <c r="E58" s="211">
        <v>0</v>
      </c>
      <c r="F58" s="211">
        <v>0</v>
      </c>
      <c r="G58" s="210">
        <v>0</v>
      </c>
      <c r="H58" s="213">
        <f>H30</f>
        <v>0</v>
      </c>
      <c r="I58" s="213">
        <v>0</v>
      </c>
      <c r="J58" s="213">
        <f>J35</f>
        <v>5.0000000000000001E-3</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5.0000000000000001E-3</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46"/>
      <c r="C68" s="346"/>
      <c r="D68" s="346"/>
      <c r="E68" s="346"/>
      <c r="F68" s="346"/>
      <c r="G68" s="346"/>
      <c r="H68" s="346"/>
      <c r="I68" s="346"/>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47"/>
      <c r="C70" s="347"/>
      <c r="D70" s="347"/>
      <c r="E70" s="347"/>
      <c r="F70" s="347"/>
      <c r="G70" s="347"/>
      <c r="H70" s="347"/>
      <c r="I70" s="347"/>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47"/>
      <c r="C72" s="347"/>
      <c r="D72" s="347"/>
      <c r="E72" s="347"/>
      <c r="F72" s="347"/>
      <c r="G72" s="347"/>
      <c r="H72" s="347"/>
      <c r="I72" s="347"/>
      <c r="J72" s="41"/>
      <c r="K72" s="41"/>
      <c r="L72" s="37"/>
      <c r="M72" s="37"/>
      <c r="N72" s="43"/>
      <c r="O72" s="37"/>
      <c r="P72" s="37"/>
      <c r="Q72" s="37"/>
      <c r="R72" s="37"/>
      <c r="S72" s="37"/>
      <c r="T72" s="37"/>
    </row>
    <row r="73" spans="1:20" ht="32.25" customHeight="1" x14ac:dyDescent="0.25">
      <c r="A73" s="37"/>
      <c r="B73" s="346"/>
      <c r="C73" s="346"/>
      <c r="D73" s="346"/>
      <c r="E73" s="346"/>
      <c r="F73" s="346"/>
      <c r="G73" s="346"/>
      <c r="H73" s="346"/>
      <c r="I73" s="346"/>
      <c r="J73" s="42"/>
      <c r="K73" s="42"/>
      <c r="L73" s="37"/>
      <c r="M73" s="37"/>
      <c r="N73" s="37"/>
      <c r="O73" s="37"/>
      <c r="P73" s="37"/>
      <c r="Q73" s="37"/>
      <c r="R73" s="37"/>
      <c r="S73" s="37"/>
      <c r="T73" s="37"/>
    </row>
    <row r="74" spans="1:20" ht="51.75" customHeight="1" x14ac:dyDescent="0.25">
      <c r="A74" s="37"/>
      <c r="B74" s="347"/>
      <c r="C74" s="347"/>
      <c r="D74" s="347"/>
      <c r="E74" s="347"/>
      <c r="F74" s="347"/>
      <c r="G74" s="347"/>
      <c r="H74" s="347"/>
      <c r="I74" s="347"/>
      <c r="J74" s="41"/>
      <c r="K74" s="41"/>
      <c r="L74" s="37"/>
      <c r="M74" s="37"/>
      <c r="N74" s="37"/>
      <c r="O74" s="37"/>
      <c r="P74" s="37"/>
      <c r="Q74" s="37"/>
      <c r="R74" s="37"/>
      <c r="S74" s="37"/>
      <c r="T74" s="37"/>
    </row>
    <row r="75" spans="1:20" ht="21.75" customHeight="1" x14ac:dyDescent="0.25">
      <c r="A75" s="37"/>
      <c r="B75" s="344"/>
      <c r="C75" s="344"/>
      <c r="D75" s="344"/>
      <c r="E75" s="344"/>
      <c r="F75" s="344"/>
      <c r="G75" s="344"/>
      <c r="H75" s="344"/>
      <c r="I75" s="344"/>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45"/>
      <c r="C77" s="345"/>
      <c r="D77" s="345"/>
      <c r="E77" s="345"/>
      <c r="F77" s="345"/>
      <c r="G77" s="345"/>
      <c r="H77" s="345"/>
      <c r="I77" s="345"/>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P21:Q21"/>
    <mergeCell ref="R21:S21"/>
    <mergeCell ref="B75:I75"/>
    <mergeCell ref="B77:I77"/>
    <mergeCell ref="B68:I68"/>
    <mergeCell ref="B70:I70"/>
    <mergeCell ref="B72:I72"/>
    <mergeCell ref="B73:I73"/>
    <mergeCell ref="B74:I74"/>
    <mergeCell ref="B66:J6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A4:U4"/>
    <mergeCell ref="A12:U12"/>
    <mergeCell ref="A9:U9"/>
    <mergeCell ref="A11:U11"/>
    <mergeCell ref="A8:U8"/>
    <mergeCell ref="A6:U6"/>
    <mergeCell ref="T20:W20"/>
    <mergeCell ref="X20:AA20"/>
    <mergeCell ref="AB20:AC21"/>
    <mergeCell ref="T21:U21"/>
    <mergeCell ref="V21:W21"/>
    <mergeCell ref="X21:Y21"/>
    <mergeCell ref="Z21:AA21"/>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32"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P13" zoomScale="85" zoomScaleNormal="60" zoomScaleSheetLayoutView="85" workbookViewId="0">
      <selection activeCell="AC26" sqref="AC26"/>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74" t="s">
        <v>6</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73" t="s">
        <v>5</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349" t="str">
        <f>'5.2. Паспорт фин осв ввод'!A11:U11</f>
        <v>-</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349"/>
      <c r="AB12" s="349"/>
      <c r="AC12" s="349"/>
      <c r="AD12" s="349"/>
      <c r="AE12" s="349"/>
      <c r="AF12" s="349"/>
      <c r="AG12" s="349"/>
      <c r="AH12" s="349"/>
      <c r="AI12" s="349"/>
      <c r="AJ12" s="349"/>
      <c r="AK12" s="349"/>
      <c r="AL12" s="349"/>
      <c r="AM12" s="349"/>
      <c r="AN12" s="349"/>
      <c r="AO12" s="349"/>
      <c r="AP12" s="349"/>
      <c r="AQ12" s="349"/>
      <c r="AR12" s="349"/>
      <c r="AS12" s="349"/>
      <c r="AT12" s="349"/>
      <c r="AU12" s="349"/>
      <c r="AV12" s="349"/>
    </row>
    <row r="13" spans="1:48" ht="15.75" x14ac:dyDescent="0.25">
      <c r="A13" s="273" t="s">
        <v>4</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349" t="str">
        <f>'5.2. Паспорт фин осв ввод'!A14:U14</f>
        <v>Электроснабжение ЭПУ потребителей в соответствии с договором на ТП № 1-54-25-0251</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273" t="s">
        <v>3</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48"/>
      <c r="B17" s="348"/>
      <c r="C17" s="348"/>
      <c r="D17" s="348"/>
      <c r="E17" s="348"/>
      <c r="F17" s="348"/>
      <c r="G17" s="348"/>
      <c r="H17" s="348"/>
      <c r="I17" s="348"/>
      <c r="J17" s="348"/>
      <c r="K17" s="348"/>
      <c r="L17" s="348"/>
      <c r="M17" s="348"/>
      <c r="N17" s="348"/>
      <c r="O17" s="348"/>
      <c r="P17" s="348"/>
      <c r="Q17" s="348"/>
      <c r="R17" s="348"/>
      <c r="S17" s="348"/>
      <c r="T17" s="348"/>
      <c r="U17" s="348"/>
      <c r="V17" s="348"/>
      <c r="W17" s="348"/>
      <c r="X17" s="348"/>
      <c r="Y17" s="348"/>
      <c r="Z17" s="348"/>
      <c r="AA17" s="348"/>
      <c r="AB17" s="348"/>
      <c r="AC17" s="348"/>
      <c r="AD17" s="348"/>
      <c r="AE17" s="348"/>
      <c r="AF17" s="348"/>
      <c r="AG17" s="348"/>
      <c r="AH17" s="348"/>
      <c r="AI17" s="348"/>
      <c r="AJ17" s="348"/>
      <c r="AK17" s="348"/>
      <c r="AL17" s="348"/>
      <c r="AM17" s="348"/>
      <c r="AN17" s="348"/>
      <c r="AO17" s="348"/>
      <c r="AP17" s="348"/>
      <c r="AQ17" s="348"/>
      <c r="AR17" s="348"/>
      <c r="AS17" s="348"/>
      <c r="AT17" s="348"/>
      <c r="AU17" s="348"/>
      <c r="AV17" s="348"/>
    </row>
    <row r="18" spans="1:48" x14ac:dyDescent="0.25">
      <c r="A18" s="348"/>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c r="AD18" s="348"/>
      <c r="AE18" s="348"/>
      <c r="AF18" s="348"/>
      <c r="AG18" s="348"/>
      <c r="AH18" s="348"/>
      <c r="AI18" s="348"/>
      <c r="AJ18" s="348"/>
      <c r="AK18" s="348"/>
      <c r="AL18" s="348"/>
      <c r="AM18" s="348"/>
      <c r="AN18" s="348"/>
      <c r="AO18" s="348"/>
      <c r="AP18" s="348"/>
      <c r="AQ18" s="348"/>
      <c r="AR18" s="348"/>
      <c r="AS18" s="348"/>
      <c r="AT18" s="348"/>
      <c r="AU18" s="348"/>
      <c r="AV18" s="348"/>
    </row>
    <row r="19" spans="1:48" x14ac:dyDescent="0.25">
      <c r="A19" s="348"/>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c r="AB19" s="348"/>
      <c r="AC19" s="348"/>
      <c r="AD19" s="348"/>
      <c r="AE19" s="348"/>
      <c r="AF19" s="348"/>
      <c r="AG19" s="348"/>
      <c r="AH19" s="348"/>
      <c r="AI19" s="348"/>
      <c r="AJ19" s="348"/>
      <c r="AK19" s="348"/>
      <c r="AL19" s="348"/>
      <c r="AM19" s="348"/>
      <c r="AN19" s="348"/>
      <c r="AO19" s="348"/>
      <c r="AP19" s="348"/>
      <c r="AQ19" s="348"/>
      <c r="AR19" s="348"/>
      <c r="AS19" s="348"/>
      <c r="AT19" s="348"/>
      <c r="AU19" s="348"/>
      <c r="AV19" s="348"/>
    </row>
    <row r="20" spans="1:48" s="187"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187" customFormat="1" x14ac:dyDescent="0.25">
      <c r="A21" s="351" t="s">
        <v>331</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s="187" customFormat="1" ht="15.75" customHeight="1" x14ac:dyDescent="0.25">
      <c r="A22" s="352" t="s">
        <v>332</v>
      </c>
      <c r="B22" s="355" t="s">
        <v>333</v>
      </c>
      <c r="C22" s="352" t="s">
        <v>334</v>
      </c>
      <c r="D22" s="352" t="s">
        <v>335</v>
      </c>
      <c r="E22" s="358" t="s">
        <v>336</v>
      </c>
      <c r="F22" s="359"/>
      <c r="G22" s="359"/>
      <c r="H22" s="359"/>
      <c r="I22" s="359"/>
      <c r="J22" s="359"/>
      <c r="K22" s="359"/>
      <c r="L22" s="360"/>
      <c r="M22" s="352" t="s">
        <v>337</v>
      </c>
      <c r="N22" s="352" t="s">
        <v>338</v>
      </c>
      <c r="O22" s="352" t="s">
        <v>339</v>
      </c>
      <c r="P22" s="362" t="s">
        <v>340</v>
      </c>
      <c r="Q22" s="362" t="s">
        <v>341</v>
      </c>
      <c r="R22" s="362" t="s">
        <v>342</v>
      </c>
      <c r="S22" s="362" t="s">
        <v>343</v>
      </c>
      <c r="T22" s="362"/>
      <c r="U22" s="365" t="s">
        <v>344</v>
      </c>
      <c r="V22" s="365" t="s">
        <v>345</v>
      </c>
      <c r="W22" s="362" t="s">
        <v>346</v>
      </c>
      <c r="X22" s="362" t="s">
        <v>347</v>
      </c>
      <c r="Y22" s="362" t="s">
        <v>348</v>
      </c>
      <c r="Z22" s="361" t="s">
        <v>349</v>
      </c>
      <c r="AA22" s="362" t="s">
        <v>350</v>
      </c>
      <c r="AB22" s="362" t="s">
        <v>351</v>
      </c>
      <c r="AC22" s="362" t="s">
        <v>352</v>
      </c>
      <c r="AD22" s="362" t="s">
        <v>353</v>
      </c>
      <c r="AE22" s="362" t="s">
        <v>354</v>
      </c>
      <c r="AF22" s="362" t="s">
        <v>355</v>
      </c>
      <c r="AG22" s="362"/>
      <c r="AH22" s="362"/>
      <c r="AI22" s="362"/>
      <c r="AJ22" s="362"/>
      <c r="AK22" s="362"/>
      <c r="AL22" s="362" t="s">
        <v>356</v>
      </c>
      <c r="AM22" s="362"/>
      <c r="AN22" s="362"/>
      <c r="AO22" s="362"/>
      <c r="AP22" s="362" t="s">
        <v>357</v>
      </c>
      <c r="AQ22" s="362"/>
      <c r="AR22" s="362" t="s">
        <v>358</v>
      </c>
      <c r="AS22" s="362" t="s">
        <v>359</v>
      </c>
      <c r="AT22" s="362" t="s">
        <v>360</v>
      </c>
      <c r="AU22" s="362" t="s">
        <v>361</v>
      </c>
      <c r="AV22" s="372" t="s">
        <v>362</v>
      </c>
    </row>
    <row r="23" spans="1:48" s="187" customFormat="1" ht="15.75" x14ac:dyDescent="0.25">
      <c r="A23" s="353"/>
      <c r="B23" s="356"/>
      <c r="C23" s="353"/>
      <c r="D23" s="353"/>
      <c r="E23" s="370" t="s">
        <v>363</v>
      </c>
      <c r="F23" s="368" t="s">
        <v>46</v>
      </c>
      <c r="G23" s="368" t="s">
        <v>45</v>
      </c>
      <c r="H23" s="368" t="s">
        <v>44</v>
      </c>
      <c r="I23" s="366" t="s">
        <v>364</v>
      </c>
      <c r="J23" s="366" t="s">
        <v>365</v>
      </c>
      <c r="K23" s="366" t="s">
        <v>366</v>
      </c>
      <c r="L23" s="368" t="s">
        <v>323</v>
      </c>
      <c r="M23" s="353"/>
      <c r="N23" s="353"/>
      <c r="O23" s="353"/>
      <c r="P23" s="362"/>
      <c r="Q23" s="362"/>
      <c r="R23" s="362"/>
      <c r="S23" s="363" t="s">
        <v>1</v>
      </c>
      <c r="T23" s="363" t="s">
        <v>367</v>
      </c>
      <c r="U23" s="365"/>
      <c r="V23" s="365"/>
      <c r="W23" s="362"/>
      <c r="X23" s="362"/>
      <c r="Y23" s="362"/>
      <c r="Z23" s="362"/>
      <c r="AA23" s="362"/>
      <c r="AB23" s="362"/>
      <c r="AC23" s="362"/>
      <c r="AD23" s="362"/>
      <c r="AE23" s="362"/>
      <c r="AF23" s="362" t="s">
        <v>368</v>
      </c>
      <c r="AG23" s="362"/>
      <c r="AH23" s="362" t="s">
        <v>369</v>
      </c>
      <c r="AI23" s="362"/>
      <c r="AJ23" s="352" t="s">
        <v>370</v>
      </c>
      <c r="AK23" s="352" t="s">
        <v>371</v>
      </c>
      <c r="AL23" s="352" t="s">
        <v>372</v>
      </c>
      <c r="AM23" s="352" t="s">
        <v>373</v>
      </c>
      <c r="AN23" s="352" t="s">
        <v>374</v>
      </c>
      <c r="AO23" s="352" t="s">
        <v>375</v>
      </c>
      <c r="AP23" s="352" t="s">
        <v>376</v>
      </c>
      <c r="AQ23" s="374" t="s">
        <v>367</v>
      </c>
      <c r="AR23" s="362"/>
      <c r="AS23" s="362"/>
      <c r="AT23" s="362"/>
      <c r="AU23" s="362"/>
      <c r="AV23" s="373"/>
    </row>
    <row r="24" spans="1:48" s="187" customFormat="1" ht="107.25" customHeight="1" x14ac:dyDescent="0.25">
      <c r="A24" s="354"/>
      <c r="B24" s="357"/>
      <c r="C24" s="354"/>
      <c r="D24" s="354"/>
      <c r="E24" s="371"/>
      <c r="F24" s="369"/>
      <c r="G24" s="369"/>
      <c r="H24" s="369"/>
      <c r="I24" s="367"/>
      <c r="J24" s="367"/>
      <c r="K24" s="367"/>
      <c r="L24" s="369"/>
      <c r="M24" s="354"/>
      <c r="N24" s="354"/>
      <c r="O24" s="354"/>
      <c r="P24" s="362"/>
      <c r="Q24" s="362"/>
      <c r="R24" s="362"/>
      <c r="S24" s="364"/>
      <c r="T24" s="364"/>
      <c r="U24" s="365"/>
      <c r="V24" s="365"/>
      <c r="W24" s="362"/>
      <c r="X24" s="362"/>
      <c r="Y24" s="362"/>
      <c r="Z24" s="362"/>
      <c r="AA24" s="362"/>
      <c r="AB24" s="362"/>
      <c r="AC24" s="362"/>
      <c r="AD24" s="362"/>
      <c r="AE24" s="362"/>
      <c r="AF24" s="195" t="s">
        <v>377</v>
      </c>
      <c r="AG24" s="195" t="s">
        <v>378</v>
      </c>
      <c r="AH24" s="196" t="s">
        <v>1</v>
      </c>
      <c r="AI24" s="196" t="s">
        <v>367</v>
      </c>
      <c r="AJ24" s="354"/>
      <c r="AK24" s="354"/>
      <c r="AL24" s="354"/>
      <c r="AM24" s="354"/>
      <c r="AN24" s="354"/>
      <c r="AO24" s="354"/>
      <c r="AP24" s="354"/>
      <c r="AQ24" s="375"/>
      <c r="AR24" s="362"/>
      <c r="AS24" s="362"/>
      <c r="AT24" s="362"/>
      <c r="AU24" s="362"/>
      <c r="AV24" s="373"/>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384</v>
      </c>
      <c r="C26" s="199" t="s">
        <v>385</v>
      </c>
      <c r="D26" s="198">
        <f>'3.3 паспорт описание'!C29</f>
        <v>2025</v>
      </c>
      <c r="E26" s="198">
        <v>1</v>
      </c>
      <c r="F26" s="201" t="s">
        <v>330</v>
      </c>
      <c r="G26" s="201" t="s">
        <v>330</v>
      </c>
      <c r="H26" s="201" t="s">
        <v>330</v>
      </c>
      <c r="I26" s="256">
        <v>9.4E-2</v>
      </c>
      <c r="J26" s="201"/>
      <c r="K26" s="201">
        <v>0</v>
      </c>
      <c r="L26" s="201" t="s">
        <v>330</v>
      </c>
      <c r="M26" s="199" t="s">
        <v>379</v>
      </c>
      <c r="N26" s="199" t="s">
        <v>444</v>
      </c>
      <c r="O26" s="199" t="s">
        <v>430</v>
      </c>
      <c r="P26" s="200" t="s">
        <v>330</v>
      </c>
      <c r="Q26" s="199" t="s">
        <v>380</v>
      </c>
      <c r="R26" s="200" t="s">
        <v>330</v>
      </c>
      <c r="S26" s="254" t="s">
        <v>419</v>
      </c>
      <c r="T26" s="201" t="s">
        <v>330</v>
      </c>
      <c r="U26" s="201" t="s">
        <v>330</v>
      </c>
      <c r="V26" s="201" t="s">
        <v>330</v>
      </c>
      <c r="W26" s="201" t="s">
        <v>429</v>
      </c>
      <c r="X26" s="201" t="s">
        <v>330</v>
      </c>
      <c r="Y26" s="201" t="s">
        <v>330</v>
      </c>
      <c r="Z26" s="201" t="s">
        <v>330</v>
      </c>
      <c r="AA26" s="201" t="s">
        <v>330</v>
      </c>
      <c r="AB26" s="201" t="s">
        <v>330</v>
      </c>
      <c r="AC26" s="201" t="s">
        <v>429</v>
      </c>
      <c r="AD26" s="201" t="s">
        <v>330</v>
      </c>
      <c r="AE26" s="201" t="s">
        <v>330</v>
      </c>
      <c r="AF26" s="201" t="s">
        <v>330</v>
      </c>
      <c r="AG26" s="201" t="s">
        <v>330</v>
      </c>
      <c r="AH26" s="201" t="s">
        <v>330</v>
      </c>
      <c r="AI26" s="201" t="s">
        <v>330</v>
      </c>
      <c r="AJ26" s="201" t="s">
        <v>330</v>
      </c>
      <c r="AK26" s="201" t="s">
        <v>330</v>
      </c>
      <c r="AL26" s="201" t="s">
        <v>330</v>
      </c>
      <c r="AM26" s="201" t="s">
        <v>330</v>
      </c>
      <c r="AN26" s="201" t="s">
        <v>330</v>
      </c>
      <c r="AO26" s="201" t="s">
        <v>330</v>
      </c>
      <c r="AP26" s="201" t="s">
        <v>330</v>
      </c>
      <c r="AQ26" s="201" t="s">
        <v>330</v>
      </c>
      <c r="AR26" s="201" t="s">
        <v>330</v>
      </c>
      <c r="AS26" s="201" t="s">
        <v>330</v>
      </c>
      <c r="AT26" s="201" t="s">
        <v>330</v>
      </c>
      <c r="AU26" s="201" t="s">
        <v>330</v>
      </c>
      <c r="AV26" s="201" t="s">
        <v>330</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22" zoomScale="85" zoomScaleNormal="90" zoomScaleSheetLayoutView="85" workbookViewId="0">
      <selection activeCell="B59" sqref="B59"/>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74" t="s">
        <v>6</v>
      </c>
      <c r="B9" s="274"/>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73" t="s">
        <v>5</v>
      </c>
      <c r="B12" s="273"/>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73" t="s">
        <v>4</v>
      </c>
      <c r="B15" s="273"/>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1-54-25-0251</v>
      </c>
      <c r="B17" s="312"/>
      <c r="C17" s="92"/>
      <c r="D17" s="92"/>
      <c r="E17" s="92"/>
      <c r="F17" s="92"/>
      <c r="G17" s="92"/>
      <c r="H17" s="92"/>
    </row>
    <row r="18" spans="1:8" x14ac:dyDescent="0.25">
      <c r="A18" s="273" t="s">
        <v>3</v>
      </c>
      <c r="B18" s="273"/>
      <c r="C18" s="93"/>
      <c r="D18" s="93"/>
      <c r="E18" s="93"/>
      <c r="F18" s="93"/>
      <c r="G18" s="93"/>
      <c r="H18" s="93"/>
    </row>
    <row r="19" spans="1:8" x14ac:dyDescent="0.25">
      <c r="B19" s="71"/>
    </row>
    <row r="20" spans="1:8" ht="33.75" customHeight="1" x14ac:dyDescent="0.25">
      <c r="A20" s="376" t="s">
        <v>383</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1-54-25-0251</v>
      </c>
    </row>
    <row r="24" spans="1:8" ht="16.5" thickBot="1" x14ac:dyDescent="0.3">
      <c r="A24" s="73" t="s">
        <v>150</v>
      </c>
      <c r="B24" s="144" t="s">
        <v>431</v>
      </c>
    </row>
    <row r="25" spans="1:8" ht="16.5" thickBot="1" x14ac:dyDescent="0.3">
      <c r="A25" s="73" t="s">
        <v>146</v>
      </c>
      <c r="B25" s="145" t="s">
        <v>278</v>
      </c>
    </row>
    <row r="26" spans="1:8" ht="19.5" thickBot="1" x14ac:dyDescent="0.3">
      <c r="A26" s="73" t="s">
        <v>151</v>
      </c>
      <c r="B26" s="202" t="s">
        <v>386</v>
      </c>
    </row>
    <row r="27" spans="1:8" ht="16.5" thickBot="1" x14ac:dyDescent="0.3">
      <c r="A27" s="74" t="s">
        <v>152</v>
      </c>
      <c r="B27" s="144">
        <f>'3.3 паспорт описание'!C29</f>
        <v>2025</v>
      </c>
    </row>
    <row r="28" spans="1:8" ht="19.5" thickBot="1" x14ac:dyDescent="0.3">
      <c r="A28" s="75" t="s">
        <v>153</v>
      </c>
      <c r="B28" s="202" t="s">
        <v>386</v>
      </c>
    </row>
    <row r="29" spans="1:8" ht="16.5" thickBot="1" x14ac:dyDescent="0.3">
      <c r="A29" s="81" t="s">
        <v>285</v>
      </c>
      <c r="B29" s="225">
        <f>'5.2. Паспорт фин осв ввод'!D24</f>
        <v>0.41602615199999998</v>
      </c>
    </row>
    <row r="30" spans="1:8" ht="19.5" thickBot="1" x14ac:dyDescent="0.3">
      <c r="A30" s="77" t="s">
        <v>154</v>
      </c>
      <c r="B30" s="203" t="s">
        <v>409</v>
      </c>
    </row>
    <row r="31" spans="1:8" ht="29.25" thickBot="1" x14ac:dyDescent="0.3">
      <c r="A31" s="82" t="s">
        <v>286</v>
      </c>
      <c r="B31" s="146" t="s">
        <v>330</v>
      </c>
    </row>
    <row r="32" spans="1:8" ht="29.25" thickBot="1" x14ac:dyDescent="0.3">
      <c r="A32" s="82" t="s">
        <v>155</v>
      </c>
      <c r="B32" s="146" t="s">
        <v>330</v>
      </c>
    </row>
    <row r="33" spans="1:2" ht="16.5" thickBot="1" x14ac:dyDescent="0.3">
      <c r="A33" s="77" t="s">
        <v>156</v>
      </c>
      <c r="B33" s="146" t="s">
        <v>330</v>
      </c>
    </row>
    <row r="34" spans="1:2" ht="29.25" thickBot="1" x14ac:dyDescent="0.3">
      <c r="A34" s="82" t="s">
        <v>157</v>
      </c>
      <c r="B34" s="146" t="s">
        <v>330</v>
      </c>
    </row>
    <row r="35" spans="1:2" ht="16.5" thickBot="1" x14ac:dyDescent="0.3">
      <c r="A35" s="77" t="s">
        <v>287</v>
      </c>
      <c r="B35" s="146" t="s">
        <v>330</v>
      </c>
    </row>
    <row r="36" spans="1:2" ht="16.5" thickBot="1" x14ac:dyDescent="0.3">
      <c r="A36" s="77" t="s">
        <v>158</v>
      </c>
      <c r="B36" s="146" t="s">
        <v>330</v>
      </c>
    </row>
    <row r="37" spans="1:2" ht="16.5" thickBot="1" x14ac:dyDescent="0.3">
      <c r="A37" s="77" t="s">
        <v>159</v>
      </c>
      <c r="B37" s="146" t="s">
        <v>330</v>
      </c>
    </row>
    <row r="38" spans="1:2" ht="16.5" thickBot="1" x14ac:dyDescent="0.3">
      <c r="A38" s="77" t="s">
        <v>160</v>
      </c>
      <c r="B38" s="146" t="s">
        <v>330</v>
      </c>
    </row>
    <row r="39" spans="1:2" ht="29.25" thickBot="1" x14ac:dyDescent="0.3">
      <c r="A39" s="82" t="s">
        <v>161</v>
      </c>
      <c r="B39" s="146" t="s">
        <v>330</v>
      </c>
    </row>
    <row r="40" spans="1:2" ht="16.5" thickBot="1" x14ac:dyDescent="0.3">
      <c r="A40" s="77" t="s">
        <v>287</v>
      </c>
      <c r="B40" s="146" t="s">
        <v>330</v>
      </c>
    </row>
    <row r="41" spans="1:2" ht="16.5" thickBot="1" x14ac:dyDescent="0.3">
      <c r="A41" s="77" t="s">
        <v>158</v>
      </c>
      <c r="B41" s="146" t="s">
        <v>330</v>
      </c>
    </row>
    <row r="42" spans="1:2" ht="16.5" thickBot="1" x14ac:dyDescent="0.3">
      <c r="A42" s="77" t="s">
        <v>159</v>
      </c>
      <c r="B42" s="146" t="s">
        <v>330</v>
      </c>
    </row>
    <row r="43" spans="1:2" ht="16.5" thickBot="1" x14ac:dyDescent="0.3">
      <c r="A43" s="77" t="s">
        <v>160</v>
      </c>
      <c r="B43" s="146" t="s">
        <v>330</v>
      </c>
    </row>
    <row r="44" spans="1:2" ht="29.25" thickBot="1" x14ac:dyDescent="0.3">
      <c r="A44" s="82" t="s">
        <v>162</v>
      </c>
      <c r="B44" s="146" t="s">
        <v>330</v>
      </c>
    </row>
    <row r="45" spans="1:2" ht="16.5" thickBot="1" x14ac:dyDescent="0.3">
      <c r="A45" s="77" t="s">
        <v>287</v>
      </c>
      <c r="B45" s="146" t="s">
        <v>330</v>
      </c>
    </row>
    <row r="46" spans="1:2" ht="16.5" thickBot="1" x14ac:dyDescent="0.3">
      <c r="A46" s="77" t="s">
        <v>158</v>
      </c>
      <c r="B46" s="146" t="s">
        <v>330</v>
      </c>
    </row>
    <row r="47" spans="1:2" ht="16.5" thickBot="1" x14ac:dyDescent="0.3">
      <c r="A47" s="77" t="s">
        <v>159</v>
      </c>
      <c r="B47" s="146" t="s">
        <v>330</v>
      </c>
    </row>
    <row r="48" spans="1:2" ht="16.5" thickBot="1" x14ac:dyDescent="0.3">
      <c r="A48" s="77" t="s">
        <v>160</v>
      </c>
      <c r="B48" s="146" t="s">
        <v>330</v>
      </c>
    </row>
    <row r="49" spans="1:2" ht="29.25" thickBot="1" x14ac:dyDescent="0.3">
      <c r="A49" s="76" t="s">
        <v>163</v>
      </c>
      <c r="B49" s="146" t="s">
        <v>330</v>
      </c>
    </row>
    <row r="50" spans="1:2" ht="16.5" thickBot="1" x14ac:dyDescent="0.3">
      <c r="A50" s="78" t="s">
        <v>156</v>
      </c>
      <c r="B50" s="146" t="s">
        <v>330</v>
      </c>
    </row>
    <row r="51" spans="1:2" ht="16.5" thickBot="1" x14ac:dyDescent="0.3">
      <c r="A51" s="78" t="s">
        <v>164</v>
      </c>
      <c r="B51" s="146" t="s">
        <v>330</v>
      </c>
    </row>
    <row r="52" spans="1:2" ht="16.5" thickBot="1" x14ac:dyDescent="0.3">
      <c r="A52" s="78" t="s">
        <v>165</v>
      </c>
      <c r="B52" s="146" t="s">
        <v>330</v>
      </c>
    </row>
    <row r="53" spans="1:2" ht="16.5" thickBot="1" x14ac:dyDescent="0.3">
      <c r="A53" s="78" t="s">
        <v>166</v>
      </c>
      <c r="B53" s="146" t="s">
        <v>330</v>
      </c>
    </row>
    <row r="54" spans="1:2" ht="16.5" thickBot="1" x14ac:dyDescent="0.3">
      <c r="A54" s="74" t="s">
        <v>167</v>
      </c>
      <c r="B54" s="146" t="s">
        <v>330</v>
      </c>
    </row>
    <row r="55" spans="1:2" ht="16.5" thickBot="1" x14ac:dyDescent="0.3">
      <c r="A55" s="74" t="s">
        <v>168</v>
      </c>
      <c r="B55" s="146" t="s">
        <v>330</v>
      </c>
    </row>
    <row r="56" spans="1:2" ht="16.5" thickBot="1" x14ac:dyDescent="0.3">
      <c r="A56" s="74" t="s">
        <v>169</v>
      </c>
      <c r="B56" s="146" t="s">
        <v>330</v>
      </c>
    </row>
    <row r="57" spans="1:2" ht="16.5" thickBot="1" x14ac:dyDescent="0.3">
      <c r="A57" s="75" t="s">
        <v>170</v>
      </c>
      <c r="B57" s="146" t="s">
        <v>330</v>
      </c>
    </row>
    <row r="58" spans="1:2" ht="16.5" thickBot="1" x14ac:dyDescent="0.3">
      <c r="A58" s="76" t="s">
        <v>171</v>
      </c>
      <c r="B58" s="146" t="s">
        <v>330</v>
      </c>
    </row>
    <row r="59" spans="1:2" ht="16.5" thickBot="1" x14ac:dyDescent="0.3">
      <c r="A59" s="79" t="s">
        <v>172</v>
      </c>
      <c r="B59" s="146" t="s">
        <v>430</v>
      </c>
    </row>
    <row r="60" spans="1:2" ht="16.5" thickBot="1" x14ac:dyDescent="0.3">
      <c r="A60" s="79" t="s">
        <v>173</v>
      </c>
      <c r="B60" s="201" t="s">
        <v>429</v>
      </c>
    </row>
    <row r="61" spans="1:2" ht="16.5" thickBot="1" x14ac:dyDescent="0.3">
      <c r="A61" s="79" t="s">
        <v>174</v>
      </c>
      <c r="B61" s="146" t="s">
        <v>330</v>
      </c>
    </row>
    <row r="62" spans="1:2" ht="16.5" thickBot="1" x14ac:dyDescent="0.3">
      <c r="A62" s="79" t="s">
        <v>175</v>
      </c>
      <c r="B62" s="201" t="s">
        <v>429</v>
      </c>
    </row>
    <row r="63" spans="1:2" ht="16.5" thickBot="1" x14ac:dyDescent="0.3">
      <c r="A63" s="80" t="s">
        <v>176</v>
      </c>
      <c r="B63" s="146" t="s">
        <v>330</v>
      </c>
    </row>
    <row r="64" spans="1:2" ht="30.75" thickBot="1" x14ac:dyDescent="0.3">
      <c r="A64" s="78" t="s">
        <v>177</v>
      </c>
      <c r="B64" s="146" t="s">
        <v>330</v>
      </c>
    </row>
    <row r="65" spans="1:2" ht="29.25" thickBot="1" x14ac:dyDescent="0.3">
      <c r="A65" s="74" t="s">
        <v>178</v>
      </c>
      <c r="B65" s="146" t="s">
        <v>330</v>
      </c>
    </row>
    <row r="66" spans="1:2" ht="16.5" thickBot="1" x14ac:dyDescent="0.3">
      <c r="A66" s="78" t="s">
        <v>156</v>
      </c>
      <c r="B66" s="146" t="s">
        <v>330</v>
      </c>
    </row>
    <row r="67" spans="1:2" ht="16.5" thickBot="1" x14ac:dyDescent="0.3">
      <c r="A67" s="78" t="s">
        <v>179</v>
      </c>
      <c r="B67" s="146" t="s">
        <v>330</v>
      </c>
    </row>
    <row r="68" spans="1:2" ht="16.5" thickBot="1" x14ac:dyDescent="0.3">
      <c r="A68" s="78" t="s">
        <v>180</v>
      </c>
      <c r="B68" s="146" t="s">
        <v>330</v>
      </c>
    </row>
    <row r="69" spans="1:2" ht="16.5" thickBot="1" x14ac:dyDescent="0.3">
      <c r="A69" s="83" t="s">
        <v>181</v>
      </c>
      <c r="B69" s="146" t="s">
        <v>330</v>
      </c>
    </row>
    <row r="70" spans="1:2" ht="16.5" thickBot="1" x14ac:dyDescent="0.3">
      <c r="A70" s="74" t="s">
        <v>182</v>
      </c>
      <c r="B70" s="146" t="s">
        <v>330</v>
      </c>
    </row>
    <row r="71" spans="1:2" ht="16.5" thickBot="1" x14ac:dyDescent="0.3">
      <c r="A71" s="79" t="s">
        <v>183</v>
      </c>
      <c r="B71" s="146" t="s">
        <v>330</v>
      </c>
    </row>
    <row r="72" spans="1:2" ht="16.5" thickBot="1" x14ac:dyDescent="0.3">
      <c r="A72" s="79" t="s">
        <v>184</v>
      </c>
      <c r="B72" s="146" t="s">
        <v>330</v>
      </c>
    </row>
    <row r="73" spans="1:2" ht="16.5" thickBot="1" x14ac:dyDescent="0.3">
      <c r="A73" s="79" t="s">
        <v>185</v>
      </c>
      <c r="B73" s="146" t="s">
        <v>330</v>
      </c>
    </row>
    <row r="74" spans="1:2" ht="29.25" thickBot="1" x14ac:dyDescent="0.3">
      <c r="A74" s="84" t="s">
        <v>186</v>
      </c>
      <c r="B74" s="146" t="s">
        <v>330</v>
      </c>
    </row>
    <row r="75" spans="1:2" ht="29.25" thickBot="1" x14ac:dyDescent="0.3">
      <c r="A75" s="76" t="s">
        <v>187</v>
      </c>
      <c r="B75" s="146" t="s">
        <v>330</v>
      </c>
    </row>
    <row r="76" spans="1:2" ht="16.5" thickBot="1" x14ac:dyDescent="0.3">
      <c r="A76" s="79" t="s">
        <v>188</v>
      </c>
      <c r="B76" s="146" t="s">
        <v>330</v>
      </c>
    </row>
    <row r="77" spans="1:2" ht="16.5" thickBot="1" x14ac:dyDescent="0.3">
      <c r="A77" s="79" t="s">
        <v>189</v>
      </c>
      <c r="B77" s="146" t="s">
        <v>330</v>
      </c>
    </row>
    <row r="78" spans="1:2" ht="16.5" thickBot="1" x14ac:dyDescent="0.3">
      <c r="A78" s="79" t="s">
        <v>190</v>
      </c>
      <c r="B78" s="146" t="s">
        <v>330</v>
      </c>
    </row>
    <row r="79" spans="1:2" ht="16.5" thickBot="1" x14ac:dyDescent="0.3">
      <c r="A79" s="79" t="s">
        <v>191</v>
      </c>
      <c r="B79" s="146" t="s">
        <v>330</v>
      </c>
    </row>
    <row r="80" spans="1:2" ht="16.5" thickBot="1" x14ac:dyDescent="0.3">
      <c r="A80" s="85" t="s">
        <v>192</v>
      </c>
      <c r="B80" s="146" t="s">
        <v>330</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Кедько Светлана Александровна</cp:lastModifiedBy>
  <cp:lastPrinted>2020-03-22T12:48:44Z</cp:lastPrinted>
  <dcterms:created xsi:type="dcterms:W3CDTF">2015-08-16T15:31:05Z</dcterms:created>
  <dcterms:modified xsi:type="dcterms:W3CDTF">2026-05-12T06:21:14Z</dcterms:modified>
</cp:coreProperties>
</file>